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png" ContentType="image/png"/>
  <Override PartName="/xl/drawings/drawing9.xml" ContentType="application/vnd.openxmlformats-officedocument.drawing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tabRatio="899" firstSheet="8" activeTab="20"/>
  </bookViews>
  <sheets>
    <sheet name="ANNEX-55" sheetId="17" r:id="rId1"/>
    <sheet name="ANNEX-56" sheetId="18" r:id="rId2"/>
    <sheet name="ANNEX-41" sheetId="61" r:id="rId3"/>
    <sheet name="ANNEX-42" sheetId="62" r:id="rId4"/>
    <sheet name="ANNEX-43" sheetId="63" r:id="rId5"/>
    <sheet name="ANNEX-44" sheetId="64" r:id="rId6"/>
    <sheet name="ANNEX-45" sheetId="65" r:id="rId7"/>
    <sheet name="ANNEX-46" sheetId="66" r:id="rId8"/>
    <sheet name="ANNEX-51" sheetId="38" r:id="rId9"/>
    <sheet name="ANNEX-52" sheetId="39" r:id="rId10"/>
    <sheet name="ANNEX-49A" sheetId="67" r:id="rId11"/>
    <sheet name="ANNEX-61" sheetId="23" r:id="rId12"/>
    <sheet name="ANNEX-62" sheetId="24" r:id="rId13"/>
    <sheet name="ANNEX-63" sheetId="25" r:id="rId14"/>
    <sheet name="ANNEX-64" sheetId="26" r:id="rId15"/>
    <sheet name="ANNEX-65" sheetId="27" r:id="rId16"/>
    <sheet name="ANNEX-66" sheetId="28" r:id="rId17"/>
    <sheet name="ANNEX-67" sheetId="29" state="hidden" r:id="rId18"/>
    <sheet name="ANNEX-68" sheetId="30" state="hidden" r:id="rId19"/>
    <sheet name="ANNEX-69" sheetId="31" r:id="rId20"/>
    <sheet name="ANNEX-70" sheetId="32" r:id="rId21"/>
  </sheets>
  <definedNames>
    <definedName name="_xlnm._FilterDatabase" localSheetId="19" hidden="1">'ANNEX-69'!$A$3:$F$3</definedName>
    <definedName name="_xlnm.Print_Area" localSheetId="15">'ANNEX-65'!$A:$K</definedName>
    <definedName name="_xlnm.Print_Area" localSheetId="16">'ANNEX-66'!$A:$K</definedName>
    <definedName name="_xlnm.Print_Area" localSheetId="19">'ANNEX-69'!$A:$I</definedName>
    <definedName name="_xlnm.Print_Area" localSheetId="20">'ANNEX-70'!$A:$H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32"/>
  <c r="H37"/>
  <c r="D37"/>
  <c r="C17" i="67"/>
  <c r="D17"/>
  <c r="E17"/>
  <c r="F17"/>
  <c r="G17"/>
  <c r="H17"/>
  <c r="C31"/>
  <c r="C32" s="1"/>
  <c r="C56" s="1"/>
  <c r="D31"/>
  <c r="D32" s="1"/>
  <c r="D56" s="1"/>
  <c r="E31"/>
  <c r="F31"/>
  <c r="G31"/>
  <c r="G32" s="1"/>
  <c r="G56" s="1"/>
  <c r="H31"/>
  <c r="H32" s="1"/>
  <c r="H56" s="1"/>
  <c r="E32"/>
  <c r="F32"/>
  <c r="C34"/>
  <c r="D34"/>
  <c r="E34"/>
  <c r="F34"/>
  <c r="G34"/>
  <c r="H34"/>
  <c r="C39"/>
  <c r="D39"/>
  <c r="E39"/>
  <c r="F39"/>
  <c r="G39"/>
  <c r="H39"/>
  <c r="C45"/>
  <c r="D45"/>
  <c r="E45"/>
  <c r="F45"/>
  <c r="G45"/>
  <c r="H45"/>
  <c r="C50"/>
  <c r="D50"/>
  <c r="E50"/>
  <c r="F50"/>
  <c r="G50"/>
  <c r="H50"/>
  <c r="C55"/>
  <c r="D55"/>
  <c r="E55"/>
  <c r="F55"/>
  <c r="G55"/>
  <c r="H55"/>
  <c r="E56"/>
  <c r="F56"/>
  <c r="C16" i="66"/>
  <c r="D16"/>
  <c r="E16"/>
  <c r="F16"/>
  <c r="G16"/>
  <c r="H16"/>
  <c r="C16" i="65"/>
  <c r="D16"/>
  <c r="E16"/>
  <c r="F16"/>
  <c r="G16"/>
  <c r="H16"/>
  <c r="C17" i="64"/>
  <c r="D17"/>
  <c r="E17"/>
  <c r="F17"/>
  <c r="G17"/>
  <c r="H17"/>
  <c r="C16" i="63"/>
  <c r="D16"/>
  <c r="E16"/>
  <c r="F16"/>
  <c r="G16"/>
  <c r="H16"/>
  <c r="C30"/>
  <c r="C31" s="1"/>
  <c r="C55" s="1"/>
  <c r="D30"/>
  <c r="D31" s="1"/>
  <c r="D55" s="1"/>
  <c r="E30"/>
  <c r="F30"/>
  <c r="G30"/>
  <c r="G31" s="1"/>
  <c r="G55" s="1"/>
  <c r="H30"/>
  <c r="H31" s="1"/>
  <c r="H55" s="1"/>
  <c r="E31"/>
  <c r="F31"/>
  <c r="C33"/>
  <c r="D33"/>
  <c r="E33"/>
  <c r="F33"/>
  <c r="G33"/>
  <c r="H33"/>
  <c r="C38"/>
  <c r="D38"/>
  <c r="E38"/>
  <c r="F38"/>
  <c r="G38"/>
  <c r="H38"/>
  <c r="C44"/>
  <c r="D44"/>
  <c r="E44"/>
  <c r="F44"/>
  <c r="G44"/>
  <c r="H44"/>
  <c r="C49"/>
  <c r="D49"/>
  <c r="E49"/>
  <c r="F49"/>
  <c r="G49"/>
  <c r="H49"/>
  <c r="C54"/>
  <c r="D54"/>
  <c r="E54"/>
  <c r="F54"/>
  <c r="G54"/>
  <c r="H54"/>
  <c r="E55"/>
  <c r="F55"/>
  <c r="C16" i="62"/>
  <c r="D16"/>
  <c r="E16"/>
  <c r="F16"/>
  <c r="G16"/>
  <c r="H16"/>
  <c r="C30"/>
  <c r="C31" s="1"/>
  <c r="C55" s="1"/>
  <c r="D30"/>
  <c r="D31" s="1"/>
  <c r="D55" s="1"/>
  <c r="E30"/>
  <c r="F30"/>
  <c r="G30"/>
  <c r="G31" s="1"/>
  <c r="G55" s="1"/>
  <c r="H30"/>
  <c r="H31" s="1"/>
  <c r="H55" s="1"/>
  <c r="E31"/>
  <c r="F31"/>
  <c r="C33"/>
  <c r="D33"/>
  <c r="E33"/>
  <c r="F33"/>
  <c r="G33"/>
  <c r="H33"/>
  <c r="C38"/>
  <c r="D38"/>
  <c r="E38"/>
  <c r="F38"/>
  <c r="G38"/>
  <c r="H38"/>
  <c r="C44"/>
  <c r="D44"/>
  <c r="E44"/>
  <c r="F44"/>
  <c r="G44"/>
  <c r="H44"/>
  <c r="C49"/>
  <c r="D49"/>
  <c r="E49"/>
  <c r="F49"/>
  <c r="G49"/>
  <c r="H49"/>
  <c r="C54"/>
  <c r="D54"/>
  <c r="E54"/>
  <c r="F54"/>
  <c r="G54"/>
  <c r="H54"/>
  <c r="E55"/>
  <c r="F55"/>
  <c r="C17" i="61"/>
  <c r="D17"/>
  <c r="E17"/>
  <c r="F17"/>
  <c r="F32" s="1"/>
  <c r="F56" s="1"/>
  <c r="G17"/>
  <c r="H17"/>
  <c r="C31"/>
  <c r="D31"/>
  <c r="D32" s="1"/>
  <c r="E31"/>
  <c r="F31"/>
  <c r="G31"/>
  <c r="H31"/>
  <c r="H32" s="1"/>
  <c r="E32"/>
  <c r="C34"/>
  <c r="D34"/>
  <c r="E34"/>
  <c r="F34"/>
  <c r="G34"/>
  <c r="H34"/>
  <c r="C39"/>
  <c r="D39"/>
  <c r="E39"/>
  <c r="F39"/>
  <c r="G39"/>
  <c r="H39"/>
  <c r="C45"/>
  <c r="D45"/>
  <c r="E45"/>
  <c r="F45"/>
  <c r="G45"/>
  <c r="H45"/>
  <c r="C50"/>
  <c r="D50"/>
  <c r="E50"/>
  <c r="F50"/>
  <c r="G50"/>
  <c r="H50"/>
  <c r="C55"/>
  <c r="D55"/>
  <c r="E55"/>
  <c r="F55"/>
  <c r="G55"/>
  <c r="H55"/>
  <c r="E56"/>
  <c r="E57" i="25"/>
  <c r="F35" i="31"/>
  <c r="D35"/>
  <c r="H56" i="61" l="1"/>
  <c r="D56"/>
  <c r="G32"/>
  <c r="G56" s="1"/>
  <c r="C32"/>
  <c r="C56" s="1"/>
  <c r="K18" i="28"/>
  <c r="J18"/>
  <c r="I18"/>
  <c r="H18"/>
  <c r="G18"/>
  <c r="F18"/>
  <c r="E18"/>
  <c r="D18"/>
  <c r="C18"/>
  <c r="K56" i="27"/>
  <c r="J56"/>
  <c r="I56"/>
  <c r="H56"/>
  <c r="G56"/>
  <c r="F56"/>
  <c r="E56"/>
  <c r="D56"/>
  <c r="C56"/>
  <c r="K51"/>
  <c r="J51"/>
  <c r="I51"/>
  <c r="H51"/>
  <c r="G51"/>
  <c r="F51"/>
  <c r="E51"/>
  <c r="D51"/>
  <c r="C51"/>
  <c r="K46"/>
  <c r="J46"/>
  <c r="I46"/>
  <c r="H46"/>
  <c r="G46"/>
  <c r="F46"/>
  <c r="E46"/>
  <c r="D46"/>
  <c r="C46"/>
  <c r="K40"/>
  <c r="J40"/>
  <c r="I40"/>
  <c r="H40"/>
  <c r="G40"/>
  <c r="F40"/>
  <c r="E40"/>
  <c r="D40"/>
  <c r="C40"/>
  <c r="K35"/>
  <c r="J35"/>
  <c r="I35"/>
  <c r="H35"/>
  <c r="G35"/>
  <c r="F35"/>
  <c r="E35"/>
  <c r="D35"/>
  <c r="C35"/>
  <c r="D33"/>
  <c r="D57" s="1"/>
  <c r="K32"/>
  <c r="J32"/>
  <c r="I32"/>
  <c r="I33" s="1"/>
  <c r="I57" s="1"/>
  <c r="H32"/>
  <c r="G32"/>
  <c r="F32"/>
  <c r="E32"/>
  <c r="E33" s="1"/>
  <c r="E57" s="1"/>
  <c r="D32"/>
  <c r="C32"/>
  <c r="K18"/>
  <c r="J18"/>
  <c r="J33" s="1"/>
  <c r="J57" s="1"/>
  <c r="I18"/>
  <c r="H18"/>
  <c r="H33" s="1"/>
  <c r="H57" s="1"/>
  <c r="G18"/>
  <c r="F18"/>
  <c r="F33" s="1"/>
  <c r="F57" s="1"/>
  <c r="E18"/>
  <c r="D18"/>
  <c r="C18"/>
  <c r="Z18" i="26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Z56" i="25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Z35"/>
  <c r="Y35"/>
  <c r="X35"/>
  <c r="W35"/>
  <c r="V35"/>
  <c r="U35"/>
  <c r="T35"/>
  <c r="T57" s="1"/>
  <c r="S35"/>
  <c r="R35"/>
  <c r="Q35"/>
  <c r="P35"/>
  <c r="O35"/>
  <c r="N35"/>
  <c r="M35"/>
  <c r="L35"/>
  <c r="K35"/>
  <c r="J35"/>
  <c r="I35"/>
  <c r="H35"/>
  <c r="G35"/>
  <c r="F35"/>
  <c r="E35"/>
  <c r="D35"/>
  <c r="C35"/>
  <c r="T33"/>
  <c r="R33"/>
  <c r="R57" s="1"/>
  <c r="P33"/>
  <c r="P57" s="1"/>
  <c r="L33"/>
  <c r="L57" s="1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Z18"/>
  <c r="Z33" s="1"/>
  <c r="Z57" s="1"/>
  <c r="Y18"/>
  <c r="Y33" s="1"/>
  <c r="Y57" s="1"/>
  <c r="X18"/>
  <c r="X33" s="1"/>
  <c r="X57" s="1"/>
  <c r="W18"/>
  <c r="W33" s="1"/>
  <c r="W57" s="1"/>
  <c r="V18"/>
  <c r="V33" s="1"/>
  <c r="V57" s="1"/>
  <c r="U18"/>
  <c r="U33" s="1"/>
  <c r="U57" s="1"/>
  <c r="T18"/>
  <c r="S18"/>
  <c r="S33" s="1"/>
  <c r="S57" s="1"/>
  <c r="R18"/>
  <c r="Q18"/>
  <c r="Q33" s="1"/>
  <c r="Q57" s="1"/>
  <c r="P18"/>
  <c r="O18"/>
  <c r="O33" s="1"/>
  <c r="O57" s="1"/>
  <c r="N18"/>
  <c r="N33" s="1"/>
  <c r="N57" s="1"/>
  <c r="M18"/>
  <c r="M33" s="1"/>
  <c r="M57" s="1"/>
  <c r="L18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D18"/>
  <c r="D33" s="1"/>
  <c r="D57" s="1"/>
  <c r="C18"/>
  <c r="C33" s="1"/>
  <c r="C57" s="1"/>
  <c r="Q18" i="24"/>
  <c r="P18"/>
  <c r="O18"/>
  <c r="N18"/>
  <c r="M18"/>
  <c r="L18"/>
  <c r="K18"/>
  <c r="J18"/>
  <c r="I18"/>
  <c r="H18"/>
  <c r="G18"/>
  <c r="F18"/>
  <c r="E18"/>
  <c r="D18"/>
  <c r="C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Q6"/>
  <c r="J6"/>
  <c r="P57" i="23"/>
  <c r="Q57" s="1"/>
  <c r="O57"/>
  <c r="N57"/>
  <c r="M57"/>
  <c r="L57"/>
  <c r="K57"/>
  <c r="J57"/>
  <c r="I57"/>
  <c r="H57"/>
  <c r="G57"/>
  <c r="F57"/>
  <c r="E57"/>
  <c r="D57"/>
  <c r="C57"/>
  <c r="Q56"/>
  <c r="J56"/>
  <c r="Q55"/>
  <c r="J55"/>
  <c r="Q54"/>
  <c r="J54"/>
  <c r="Q53"/>
  <c r="J53"/>
  <c r="Q52"/>
  <c r="P52"/>
  <c r="O52"/>
  <c r="N52"/>
  <c r="M52"/>
  <c r="L52"/>
  <c r="K52"/>
  <c r="J52"/>
  <c r="I52"/>
  <c r="H52"/>
  <c r="G52"/>
  <c r="F52"/>
  <c r="E52"/>
  <c r="D52"/>
  <c r="C52"/>
  <c r="Q51"/>
  <c r="J51"/>
  <c r="Q50"/>
  <c r="J50"/>
  <c r="Q49"/>
  <c r="J49"/>
  <c r="Q48"/>
  <c r="J48"/>
  <c r="Q47"/>
  <c r="P47"/>
  <c r="O47"/>
  <c r="N47"/>
  <c r="M47"/>
  <c r="L47"/>
  <c r="K47"/>
  <c r="J47"/>
  <c r="I47"/>
  <c r="H47"/>
  <c r="G47"/>
  <c r="F47"/>
  <c r="E47"/>
  <c r="D47"/>
  <c r="C47"/>
  <c r="Q46"/>
  <c r="J46"/>
  <c r="Q45"/>
  <c r="J45"/>
  <c r="Q44"/>
  <c r="J44"/>
  <c r="Q43"/>
  <c r="J43"/>
  <c r="Q42"/>
  <c r="J42"/>
  <c r="Q41"/>
  <c r="P41"/>
  <c r="O41"/>
  <c r="N41"/>
  <c r="M41"/>
  <c r="L41"/>
  <c r="K41"/>
  <c r="J41"/>
  <c r="I41"/>
  <c r="H41"/>
  <c r="G41"/>
  <c r="F41"/>
  <c r="E41"/>
  <c r="D41"/>
  <c r="C41"/>
  <c r="Q40"/>
  <c r="J40"/>
  <c r="Q39"/>
  <c r="J39"/>
  <c r="Q38"/>
  <c r="J38"/>
  <c r="Q37"/>
  <c r="J37"/>
  <c r="Q36"/>
  <c r="P36"/>
  <c r="O36"/>
  <c r="N36"/>
  <c r="M36"/>
  <c r="L36"/>
  <c r="K36"/>
  <c r="J36"/>
  <c r="I36"/>
  <c r="H36"/>
  <c r="G36"/>
  <c r="F36"/>
  <c r="E36"/>
  <c r="D36"/>
  <c r="C36"/>
  <c r="Q35"/>
  <c r="J35"/>
  <c r="Q33"/>
  <c r="P33"/>
  <c r="O33"/>
  <c r="N33"/>
  <c r="M33"/>
  <c r="L33"/>
  <c r="K33"/>
  <c r="J33"/>
  <c r="I33"/>
  <c r="H33"/>
  <c r="G33"/>
  <c r="F33"/>
  <c r="E33"/>
  <c r="D33"/>
  <c r="C33"/>
  <c r="Q32"/>
  <c r="J32"/>
  <c r="Q31"/>
  <c r="J31"/>
  <c r="Q30"/>
  <c r="J30"/>
  <c r="Q29"/>
  <c r="J29"/>
  <c r="Q28"/>
  <c r="J28"/>
  <c r="Q27"/>
  <c r="J27"/>
  <c r="Q26"/>
  <c r="J26"/>
  <c r="Q25"/>
  <c r="J25"/>
  <c r="Q24"/>
  <c r="J24"/>
  <c r="Q23"/>
  <c r="J23"/>
  <c r="Q22"/>
  <c r="J22"/>
  <c r="Q21"/>
  <c r="J21"/>
  <c r="Q20"/>
  <c r="J20"/>
  <c r="Q19"/>
  <c r="P19"/>
  <c r="P34" s="1"/>
  <c r="O19"/>
  <c r="O34" s="1"/>
  <c r="O58" s="1"/>
  <c r="N19"/>
  <c r="N34" s="1"/>
  <c r="N58" s="1"/>
  <c r="M19"/>
  <c r="M34" s="1"/>
  <c r="M58" s="1"/>
  <c r="L19"/>
  <c r="L34" s="1"/>
  <c r="L58" s="1"/>
  <c r="K19"/>
  <c r="K34" s="1"/>
  <c r="K58" s="1"/>
  <c r="J19"/>
  <c r="I19"/>
  <c r="I34" s="1"/>
  <c r="H19"/>
  <c r="H34" s="1"/>
  <c r="H58" s="1"/>
  <c r="G19"/>
  <c r="G34" s="1"/>
  <c r="G58" s="1"/>
  <c r="F19"/>
  <c r="F34" s="1"/>
  <c r="F58" s="1"/>
  <c r="E19"/>
  <c r="E34" s="1"/>
  <c r="E58" s="1"/>
  <c r="D19"/>
  <c r="D34" s="1"/>
  <c r="D58" s="1"/>
  <c r="C19"/>
  <c r="C34" s="1"/>
  <c r="C58" s="1"/>
  <c r="Q18"/>
  <c r="J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P17" i="18"/>
  <c r="O17"/>
  <c r="N17"/>
  <c r="M17"/>
  <c r="L17"/>
  <c r="K17"/>
  <c r="J17"/>
  <c r="I17"/>
  <c r="H17"/>
  <c r="G17"/>
  <c r="F17"/>
  <c r="E17"/>
  <c r="D17"/>
  <c r="C17"/>
  <c r="P55" i="17"/>
  <c r="O55"/>
  <c r="N55"/>
  <c r="M55"/>
  <c r="L55"/>
  <c r="K55"/>
  <c r="J55"/>
  <c r="I55"/>
  <c r="H55"/>
  <c r="G55"/>
  <c r="F55"/>
  <c r="E55"/>
  <c r="D55"/>
  <c r="C55"/>
  <c r="P50"/>
  <c r="O50"/>
  <c r="N50"/>
  <c r="M50"/>
  <c r="L50"/>
  <c r="K50"/>
  <c r="J50"/>
  <c r="I50"/>
  <c r="H50"/>
  <c r="G50"/>
  <c r="F50"/>
  <c r="E50"/>
  <c r="D50"/>
  <c r="C50"/>
  <c r="P45"/>
  <c r="O45"/>
  <c r="N45"/>
  <c r="M45"/>
  <c r="L45"/>
  <c r="K45"/>
  <c r="J45"/>
  <c r="I45"/>
  <c r="H45"/>
  <c r="G45"/>
  <c r="F45"/>
  <c r="E45"/>
  <c r="D45"/>
  <c r="C45"/>
  <c r="P39"/>
  <c r="O39"/>
  <c r="N39"/>
  <c r="M39"/>
  <c r="L39"/>
  <c r="K39"/>
  <c r="J39"/>
  <c r="I39"/>
  <c r="H39"/>
  <c r="G39"/>
  <c r="F39"/>
  <c r="E39"/>
  <c r="D39"/>
  <c r="C39"/>
  <c r="P34"/>
  <c r="O34"/>
  <c r="N34"/>
  <c r="M34"/>
  <c r="L34"/>
  <c r="K34"/>
  <c r="J34"/>
  <c r="I34"/>
  <c r="H34"/>
  <c r="G34"/>
  <c r="F34"/>
  <c r="E34"/>
  <c r="D34"/>
  <c r="C34"/>
  <c r="O32"/>
  <c r="O56" s="1"/>
  <c r="K32"/>
  <c r="K56" s="1"/>
  <c r="P31"/>
  <c r="O31"/>
  <c r="N31"/>
  <c r="M31"/>
  <c r="L31"/>
  <c r="K31"/>
  <c r="J31"/>
  <c r="I31"/>
  <c r="H31"/>
  <c r="G31"/>
  <c r="F31"/>
  <c r="E31"/>
  <c r="D31"/>
  <c r="C31"/>
  <c r="P17"/>
  <c r="P32" s="1"/>
  <c r="P56" s="1"/>
  <c r="O17"/>
  <c r="N17"/>
  <c r="N32" s="1"/>
  <c r="N56" s="1"/>
  <c r="M17"/>
  <c r="M32" s="1"/>
  <c r="M56" s="1"/>
  <c r="L17"/>
  <c r="L32" s="1"/>
  <c r="L56" s="1"/>
  <c r="K17"/>
  <c r="J17"/>
  <c r="J32" s="1"/>
  <c r="J56" s="1"/>
  <c r="I17"/>
  <c r="I32" s="1"/>
  <c r="I56" s="1"/>
  <c r="H17"/>
  <c r="H32" s="1"/>
  <c r="H56" s="1"/>
  <c r="G17"/>
  <c r="G32" s="1"/>
  <c r="G56" s="1"/>
  <c r="F17"/>
  <c r="F32" s="1"/>
  <c r="F56" s="1"/>
  <c r="E17"/>
  <c r="E32" s="1"/>
  <c r="E56" s="1"/>
  <c r="D17"/>
  <c r="D32" s="1"/>
  <c r="D56" s="1"/>
  <c r="C17"/>
  <c r="C32" s="1"/>
  <c r="C56" s="1"/>
  <c r="O18" i="39"/>
  <c r="N18"/>
  <c r="M18"/>
  <c r="L18"/>
  <c r="K18"/>
  <c r="J18"/>
  <c r="I18"/>
  <c r="H18"/>
  <c r="G18"/>
  <c r="F18"/>
  <c r="E18"/>
  <c r="D18"/>
  <c r="C18"/>
  <c r="O56" i="38"/>
  <c r="N56"/>
  <c r="M56"/>
  <c r="L56"/>
  <c r="K56"/>
  <c r="J56"/>
  <c r="I56"/>
  <c r="H56"/>
  <c r="G56"/>
  <c r="F56"/>
  <c r="E56"/>
  <c r="D56"/>
  <c r="C56"/>
  <c r="O51"/>
  <c r="N51"/>
  <c r="M51"/>
  <c r="L51"/>
  <c r="K51"/>
  <c r="J51"/>
  <c r="I51"/>
  <c r="H51"/>
  <c r="G51"/>
  <c r="F51"/>
  <c r="E51"/>
  <c r="D51"/>
  <c r="C51"/>
  <c r="O46"/>
  <c r="N46"/>
  <c r="M46"/>
  <c r="L46"/>
  <c r="K46"/>
  <c r="J46"/>
  <c r="I46"/>
  <c r="H46"/>
  <c r="G46"/>
  <c r="F46"/>
  <c r="E46"/>
  <c r="D46"/>
  <c r="C46"/>
  <c r="O40"/>
  <c r="N40"/>
  <c r="M40"/>
  <c r="L40"/>
  <c r="K40"/>
  <c r="J40"/>
  <c r="I40"/>
  <c r="H40"/>
  <c r="G40"/>
  <c r="F40"/>
  <c r="E40"/>
  <c r="D40"/>
  <c r="C40"/>
  <c r="O35"/>
  <c r="N35"/>
  <c r="M35"/>
  <c r="L35"/>
  <c r="K35"/>
  <c r="J35"/>
  <c r="I35"/>
  <c r="H35"/>
  <c r="G35"/>
  <c r="F35"/>
  <c r="E35"/>
  <c r="D35"/>
  <c r="C35"/>
  <c r="O32"/>
  <c r="N32"/>
  <c r="M32"/>
  <c r="L32"/>
  <c r="L33" s="1"/>
  <c r="K32"/>
  <c r="J32"/>
  <c r="I32"/>
  <c r="H32"/>
  <c r="H33" s="1"/>
  <c r="G32"/>
  <c r="F32"/>
  <c r="E32"/>
  <c r="D32"/>
  <c r="D33" s="1"/>
  <c r="C32"/>
  <c r="O18"/>
  <c r="N18"/>
  <c r="M18"/>
  <c r="M33" s="1"/>
  <c r="L18"/>
  <c r="K18"/>
  <c r="J18"/>
  <c r="I18"/>
  <c r="I33" s="1"/>
  <c r="I57" s="1"/>
  <c r="H18"/>
  <c r="G18"/>
  <c r="F18"/>
  <c r="E18"/>
  <c r="D18"/>
  <c r="C18"/>
  <c r="F33" l="1"/>
  <c r="J33"/>
  <c r="N33"/>
  <c r="N57" s="1"/>
  <c r="J57"/>
  <c r="F57"/>
  <c r="L57"/>
  <c r="C33"/>
  <c r="C57" s="1"/>
  <c r="E33"/>
  <c r="E57" s="1"/>
  <c r="G33"/>
  <c r="G57" s="1"/>
  <c r="K33"/>
  <c r="K57" s="1"/>
  <c r="O33"/>
  <c r="O57" s="1"/>
  <c r="M57"/>
  <c r="J34" i="23"/>
  <c r="I58"/>
  <c r="J58" s="1"/>
  <c r="D57" i="38"/>
  <c r="H57"/>
  <c r="P58" i="23"/>
  <c r="Q58" s="1"/>
  <c r="Q34"/>
  <c r="C33" i="27"/>
  <c r="C57" s="1"/>
  <c r="G33"/>
  <c r="G57" s="1"/>
  <c r="K33"/>
  <c r="K57" s="1"/>
</calcChain>
</file>

<file path=xl/sharedStrings.xml><?xml version="1.0" encoding="utf-8"?>
<sst xmlns="http://schemas.openxmlformats.org/spreadsheetml/2006/main" count="1171" uniqueCount="283">
  <si>
    <t>CONVENOR :</t>
  </si>
  <si>
    <t>ANNEXURE-51</t>
  </si>
  <si>
    <t>(Amt. Rs. In lacs)</t>
  </si>
  <si>
    <t xml:space="preserve">Sl No. </t>
  </si>
  <si>
    <t>Name of the Bank</t>
  </si>
  <si>
    <t>NULM-SHG</t>
  </si>
  <si>
    <t>NULM- WOMEN SHG</t>
  </si>
  <si>
    <t>Target</t>
  </si>
  <si>
    <t>Disbursements to SHGs from 01.04 to  upto the end of current quarter</t>
  </si>
  <si>
    <t>No. Of  beneficiaries  from 01.04 to  upto the end of current quarter</t>
  </si>
  <si>
    <t>No.</t>
  </si>
  <si>
    <t>Amt.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</si>
  <si>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</si>
  <si>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</si>
  <si>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</si>
  <si>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</si>
  <si>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</si>
  <si>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</si>
  <si>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</si>
  <si>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</si>
  <si>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</si>
  <si>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</si>
  <si>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</si>
  <si>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</si>
  <si>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</si>
  <si>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</si>
  <si>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</si>
  <si>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</si>
  <si>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</si>
  <si>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</si>
  <si>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</si>
  <si>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</si>
  <si>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</si>
  <si>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</si>
  <si>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</si>
  <si>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</si>
  <si>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</si>
  <si>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</si>
  <si>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</si>
  <si>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</si>
  <si>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</si>
  <si>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</si>
  <si>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</si>
  <si>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</si>
  <si>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</si>
  <si>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</si>
  <si>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</si>
  <si>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</si>
  <si>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</si>
  <si>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</si>
  <si>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</si>
  <si>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</si>
  <si>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</si>
  <si>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</si>
  <si>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</si>
  <si>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</si>
  <si>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</si>
  <si>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</si>
  <si>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</si>
  <si>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</si>
  <si>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</si>
  <si>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</si>
  <si>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</si>
  <si>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</si>
  <si>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ANNEXURE-52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</si>
  <si>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</si>
  <si>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</si>
  <si>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</si>
  <si>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</si>
  <si>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</si>
  <si>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</si>
  <si>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</si>
  <si>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</si>
  <si>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</si>
  <si>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</si>
  <si>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</si>
  <si>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</si>
  <si>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</si>
  <si>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SR</t>
  </si>
  <si>
    <t>CHRISTIANS</t>
  </si>
  <si>
    <t>MUSLIMS</t>
  </si>
  <si>
    <t>BUDDHISTS</t>
  </si>
  <si>
    <t>SIKHS</t>
  </si>
  <si>
    <t>ZORASTRIANS</t>
  </si>
  <si>
    <t>JAINS</t>
  </si>
  <si>
    <t>TOTAL</t>
  </si>
  <si>
    <t>ANNEXURE-55</t>
  </si>
  <si>
    <t>ANNEXURE-56</t>
  </si>
  <si>
    <t>NAME OF THE BANK</t>
  </si>
  <si>
    <t>ANNEXURE-61</t>
  </si>
  <si>
    <t>BANK  WISE - DATA ON PMJDY ACCOUNTS  AS ON December  2025</t>
  </si>
  <si>
    <t>Sr. No</t>
  </si>
  <si>
    <t>Number of PMJDY Accounts as at the end of the Quarter</t>
  </si>
  <si>
    <t>Deposits held in the A/cs (Amt.)</t>
  </si>
  <si>
    <t>Overdraft under PMJDY</t>
  </si>
  <si>
    <t xml:space="preserve"> Rupay Card Issued</t>
  </si>
  <si>
    <t xml:space="preserve"> Rupay Card Activated</t>
  </si>
  <si>
    <t xml:space="preserve"> Aadhaar Seeded</t>
  </si>
  <si>
    <t xml:space="preserve"> Aadhaar Seeding %</t>
  </si>
  <si>
    <t xml:space="preserve"> Rural </t>
  </si>
  <si>
    <t xml:space="preserve"> Urban </t>
  </si>
  <si>
    <t>Total</t>
  </si>
  <si>
    <t xml:space="preserve"> Male </t>
  </si>
  <si>
    <t xml:space="preserve">Female </t>
  </si>
  <si>
    <t xml:space="preserve">Total </t>
  </si>
  <si>
    <t xml:space="preserve"> Zero Balance A/c</t>
  </si>
  <si>
    <t>% of Zero Bal. A/c</t>
  </si>
  <si>
    <t>No. of acc.</t>
  </si>
  <si>
    <t>O/s(Amt.)</t>
  </si>
  <si>
    <t>ANNEXURE-62</t>
  </si>
  <si>
    <t>DISTRICT WISE - DATA ON PMJDY ACCOUNTS  AS ON December  2025</t>
  </si>
  <si>
    <t xml:space="preserve"> Female </t>
  </si>
  <si>
    <t xml:space="preserve"> Total </t>
  </si>
  <si>
    <t xml:space="preserve">No. </t>
  </si>
  <si>
    <t>ANNEXURE-63</t>
  </si>
  <si>
    <t>BANK  WISE - PMMY(MUDRA)  OUTSTANDINGS, DISBURSEMENTS  AND NPAs AS ON December  2025</t>
  </si>
  <si>
    <t>Sr.</t>
  </si>
  <si>
    <t>OUTSTANDINGS AS AT THE END OF THE QUARTER</t>
  </si>
  <si>
    <t>DISBURSEMENTS FROM 01.04. TO  UPTO THE QUARTER</t>
  </si>
  <si>
    <t>NPA</t>
  </si>
  <si>
    <t>Shishu</t>
  </si>
  <si>
    <t>Kishore</t>
  </si>
  <si>
    <t>Tarun</t>
  </si>
  <si>
    <t>Amount</t>
  </si>
  <si>
    <t>ANNEXURE-64</t>
  </si>
  <si>
    <t>DISTRICT  WISE - PMMY(MUDRA)  OUTSTANDINGS, DISBURSEMENTS  AND NPAs AS ON December  2025</t>
  </si>
  <si>
    <t xml:space="preserve">Name of the District </t>
  </si>
  <si>
    <t>ANNEXURE- 65</t>
  </si>
  <si>
    <t>BANK  WISE - STANDUP INDIA SCHEME-PROGRESS  UPTO  December  2025</t>
  </si>
  <si>
    <t xml:space="preserve"> Female-No. of accounts disbursed as at the end of the quarter</t>
  </si>
  <si>
    <t>Male-No. of  accounts disbursed as at the end of the quarter</t>
  </si>
  <si>
    <t>SCs</t>
  </si>
  <si>
    <t>STs</t>
  </si>
  <si>
    <t xml:space="preserve"> Amount</t>
  </si>
  <si>
    <t>ANNEXURE-66</t>
  </si>
  <si>
    <t>DISTRICT  WISE - STANDUP INDIA SCHEME- PROGRESS UPTO  December  2025</t>
  </si>
  <si>
    <t>Sanc. Amount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</si>
  <si>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</si>
  <si>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</si>
  <si>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</si>
  <si>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</si>
  <si>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</si>
  <si>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</si>
  <si>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</si>
  <si>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</si>
  <si>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</si>
  <si>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</si>
  <si>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</si>
  <si>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ANNEXURE-69</t>
  </si>
  <si>
    <t>Page No. -114</t>
  </si>
  <si>
    <t>Sl</t>
  </si>
  <si>
    <t>Bank</t>
  </si>
  <si>
    <t>Scheme</t>
  </si>
  <si>
    <t>No of enrolment</t>
  </si>
  <si>
    <t>AU Small Finance Bank</t>
  </si>
  <si>
    <t>JJY</t>
  </si>
  <si>
    <t>SBY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</si>
  <si>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</si>
  <si>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</si>
  <si>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</si>
  <si>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</si>
  <si>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</si>
  <si>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</si>
  <si>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</si>
  <si>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HP Gramin Bank</t>
  </si>
  <si>
    <t>HP State Coop Bank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</si>
  <si>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</si>
  <si>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</si>
  <si>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</si>
  <si>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</si>
  <si>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</si>
  <si>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</si>
  <si>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</si>
  <si>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Jogindra Central Bank</t>
  </si>
  <si>
    <t>Kangra Central Coop Bank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</si>
  <si>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</si>
  <si>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</si>
  <si>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</si>
  <si>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</si>
  <si>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</si>
  <si>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</si>
  <si>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UCO Bank</t>
  </si>
  <si>
    <t>Union Bank of India</t>
  </si>
  <si>
    <t>Yes Bank Ltd</t>
  </si>
  <si>
    <t>Baghat Urban Coop. Bank</t>
  </si>
  <si>
    <t>Parwanoo Urban Coop. Bank</t>
  </si>
  <si>
    <t>India Post Payment Bank</t>
  </si>
  <si>
    <t>BANK  WISE - PROGRESS IN SOCIAL SECURITY SCHEMES AS ON DECEMBER  2025</t>
  </si>
  <si>
    <t>KCC Card activated upto the quarter</t>
  </si>
  <si>
    <t>Out of total KCC issued, No. of Rupay Cards issued</t>
  </si>
  <si>
    <t>Outstandings of  KCC as at the end of the quarter</t>
  </si>
  <si>
    <t>Total no. Of KCC as at the end of the quarter</t>
  </si>
  <si>
    <t>Amount disbursed during the quarter</t>
  </si>
  <si>
    <t>No. Of KCC issued during the quarter</t>
  </si>
  <si>
    <t>(Rs. In lacs)</t>
  </si>
  <si>
    <t>ANNEXURE-41</t>
  </si>
  <si>
    <t>KCC CARD(animal husbandry) Activated upto the quarter</t>
  </si>
  <si>
    <t>Out of total KCC issued for animal husbandry, No. of Rupay Cards issued</t>
  </si>
  <si>
    <t>Total outstandings of KCC-Animal Husbandry as at the end of the quarter</t>
  </si>
  <si>
    <t>Total no. Of KCC  for Animal Husbandry as at the end of the quarter</t>
  </si>
  <si>
    <t>Amount disbursed for KCC -animal husbandry during the quarter</t>
  </si>
  <si>
    <t>No. of KCC issued for animal husbandry during  the quarter (including renewal)</t>
  </si>
  <si>
    <t>ANNEXURE-42</t>
  </si>
  <si>
    <t>Grand Total</t>
  </si>
  <si>
    <t>KCC CARD (fisheries) Activated upto the quarter</t>
  </si>
  <si>
    <t>Out of total KCC issued for fisheries, No. of Rupay Cards issued</t>
  </si>
  <si>
    <t>Total outstandings of KCC-fisheries activity as at the end of the quarter</t>
  </si>
  <si>
    <t>Total no. Of KCC  for fisheries activity  as at the end of the quarter</t>
  </si>
  <si>
    <t>Amount disbursed for KCC -for fisheries activity during the quarter</t>
  </si>
  <si>
    <t>No. of KCC issued for Fisheries activity during  the quarter (including renewal)</t>
  </si>
  <si>
    <t>ANNEXURE-43</t>
  </si>
  <si>
    <t>NAME OF THE DISTRICT</t>
  </si>
  <si>
    <t>ANNEXURE-44</t>
  </si>
  <si>
    <t>KCC CARD (animal husbandry) Activated upto the quarter</t>
  </si>
  <si>
    <t>ANNEXURE-45</t>
  </si>
  <si>
    <t>ANNEXURE-46</t>
  </si>
  <si>
    <t>OUTSTANDING</t>
  </si>
  <si>
    <t>DISBURSED</t>
  </si>
  <si>
    <t xml:space="preserve">SANCTION </t>
  </si>
  <si>
    <t>Name of Bank</t>
  </si>
  <si>
    <t>District  WISE - POSITION OF PMEGP - AS ON December  2025December  2025</t>
  </si>
  <si>
    <t>ANNEXURE 70</t>
  </si>
  <si>
    <t>BANK WISE - PROGRESS IN ATAL PENSION YOJANA AS ON December  2025</t>
  </si>
  <si>
    <t>Name of APY- SPs</t>
  </si>
  <si>
    <t>AAPB Target</t>
  </si>
  <si>
    <t>ANNUAL TARGET</t>
  </si>
  <si>
    <t>APY accounts opened in FY 2025-26</t>
  </si>
  <si>
    <t>AAPB Achieved in FY 2025-26</t>
  </si>
  <si>
    <t>Annual Target Achievement in FY 2025-26</t>
  </si>
  <si>
    <t>Cumulative APY accounts opened since inception</t>
  </si>
  <si>
    <t>AXIS BANK LTD</t>
  </si>
  <si>
    <t>BANDHAN BANK LIMITED</t>
  </si>
  <si>
    <t>CITY UNION BANK LTD</t>
  </si>
  <si>
    <t>CSB Bank Limited</t>
  </si>
  <si>
    <t>HDFC BANK LTD</t>
  </si>
  <si>
    <t>HIMACHAL PRADESH GRAMIN BANK</t>
  </si>
  <si>
    <t>ICICI BANK LIMITED</t>
  </si>
  <si>
    <t>IDBI BANK LTD</t>
  </si>
  <si>
    <t xml:space="preserve">INDIAN OVERSEAS BANK </t>
  </si>
  <si>
    <t>INDUSIND BANK LIMITED</t>
  </si>
  <si>
    <t>JOGINDRA CENTRAL CO-OPERATIVE BANK LTD</t>
  </si>
  <si>
    <t>THE FEDERAL BANK LTD</t>
  </si>
  <si>
    <t>YES BANK LIMITED</t>
  </si>
  <si>
    <t>S. No.</t>
  </si>
  <si>
    <t>AU SMALL FINANCE BANK</t>
  </si>
  <si>
    <t>CAPITAL SMALL FINANCE BANK</t>
  </si>
  <si>
    <t>THE HP STATE COOPERATIVE BANK</t>
  </si>
  <si>
    <t>THE JAMMU AND KASHMIR BANK</t>
  </si>
  <si>
    <t>THE KANGRA CENTRAL COOPERATIVE BANK</t>
  </si>
  <si>
    <t>THE SOUTH INDIAN BANK</t>
  </si>
  <si>
    <t>UJJIVAN SMALL FINANCE BANK</t>
  </si>
  <si>
    <t>UTKARSH SMALL FINANCE BANK</t>
  </si>
  <si>
    <t>Agenda No. 3, Page 11-16</t>
  </si>
  <si>
    <t>BANK  WISE -PROGRESS IN ISSUE OF KCC ( ANIMAL HUSBANDRY )   - AS ON December  2025</t>
  </si>
  <si>
    <t>BANK  WISE -PROGRESS IN ISSUE OF KCC ( FISHERIES )   - AS ON December  2025</t>
  </si>
  <si>
    <t>Page No.- 97</t>
  </si>
  <si>
    <t>Page No.- 98</t>
  </si>
  <si>
    <t>BANK  WISE - LOAN DISBURSEMENTS FROM 01.04.2025 TO UPTO THE QUARTER TO MINORITY COMMUNITIES IN FY 2025-26
(as per RBI guidelines on Lending to Minority Communities)December  2025</t>
  </si>
  <si>
    <t>DISTRICT WISE - LOAN DISBURSEMENTS UPTO THE QUARTER TO MINORITY COMMUNITIES IN FY 2025-26  (as per RBI guidelines on Lending to Minority Communities) December 2025</t>
  </si>
  <si>
    <t>Page No.- 99</t>
  </si>
  <si>
    <t>BANK  WISE -PROGRESS IN ISSUE OF KCC (CROP LOANS)  - AS ON December  2025</t>
  </si>
  <si>
    <t>Page No.- 100</t>
  </si>
  <si>
    <t>Page No.- 101</t>
  </si>
  <si>
    <t>Page No.- 102</t>
  </si>
  <si>
    <t>DISTRICT  WISE -PROGRESS IN ISSUE OF KCC (CROP LOANS) - AS ON December  2025</t>
  </si>
  <si>
    <t>Page No.- 103</t>
  </si>
  <si>
    <t>Page No.- 104</t>
  </si>
  <si>
    <t>DISTRICT WISE -PROGRESS IN ISSUE OF KCC ( FISHERIES )   - AS ON December  2025</t>
  </si>
  <si>
    <t>DISTRICT  WISE -PROGRESS IN ISSUE OF KCC (ANIMAL HUSBANDRY)   - AS ON December  2025</t>
  </si>
  <si>
    <r>
      <t xml:space="preserve">BANK  WISE -DISBURSEMENTS UNDER </t>
    </r>
    <r>
      <rPr>
        <b/>
        <u/>
        <sz val="11"/>
        <color theme="1"/>
        <rFont val="Times New Roman"/>
        <family val="1"/>
      </rPr>
      <t xml:space="preserve">NRLM  AND NULM </t>
    </r>
    <r>
      <rPr>
        <b/>
        <sz val="11"/>
        <color theme="1"/>
        <rFont val="Times New Roman"/>
        <family val="1"/>
      </rPr>
      <t>SCHEMES AS ON December 2025</t>
    </r>
  </si>
  <si>
    <t>Agenda No. 4, Page 17-33</t>
  </si>
  <si>
    <t>Page No.- 105</t>
  </si>
  <si>
    <t>Page No.- 106</t>
  </si>
  <si>
    <r>
      <t xml:space="preserve">DISTRICT  WISE -DISBURSEMENTS UNDER </t>
    </r>
    <r>
      <rPr>
        <b/>
        <u/>
        <sz val="11"/>
        <color theme="1"/>
        <rFont val="Times New Roman"/>
        <family val="1"/>
      </rPr>
      <t xml:space="preserve">NRLM  AND NULM </t>
    </r>
    <r>
      <rPr>
        <b/>
        <sz val="11"/>
        <color theme="1"/>
        <rFont val="Times New Roman"/>
        <family val="1"/>
      </rPr>
      <t>SCHEMES AS ON  December 2025</t>
    </r>
  </si>
  <si>
    <t>Page No.- 107</t>
  </si>
  <si>
    <t>Agenda No. 5, Page 34-43</t>
  </si>
  <si>
    <t>Page No.- 108</t>
  </si>
  <si>
    <t>Page No.- 109</t>
  </si>
  <si>
    <t>Page No.- 110</t>
  </si>
  <si>
    <t>Page No.- 111</t>
  </si>
  <si>
    <t>Page No.- 112</t>
  </si>
  <si>
    <t>Page No.- 113</t>
  </si>
  <si>
    <t>Page No. -115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</si>
</sst>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5" formatCode="_ * #,##0_ ;_ * \-#,##0_ ;_ * &quot;-&quot;??_ ;_ @_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4" tint="-0.2499465926084170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rgb="FF00000B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1" fillId="0" borderId="0" xfId="0" applyFont="1"/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vertical="top" wrapText="1"/>
    </xf>
    <xf numFmtId="0" fontId="6" fillId="2" borderId="4" xfId="0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0" borderId="0" xfId="0" applyFont="1"/>
    <xf numFmtId="0" fontId="11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2" fontId="11" fillId="0" borderId="0" xfId="0" applyNumberFormat="1" applyFont="1"/>
    <xf numFmtId="0" fontId="11" fillId="0" borderId="12" xfId="0" applyFont="1" applyBorder="1"/>
    <xf numFmtId="0" fontId="13" fillId="0" borderId="17" xfId="0" applyFont="1" applyBorder="1" applyAlignment="1">
      <alignment vertical="center"/>
    </xf>
    <xf numFmtId="0" fontId="11" fillId="0" borderId="17" xfId="0" applyFont="1" applyBorder="1"/>
    <xf numFmtId="0" fontId="10" fillId="0" borderId="17" xfId="0" applyFont="1" applyBorder="1"/>
    <xf numFmtId="0" fontId="11" fillId="0" borderId="14" xfId="0" applyFont="1" applyBorder="1"/>
    <xf numFmtId="0" fontId="10" fillId="0" borderId="14" xfId="0" applyFont="1" applyBorder="1"/>
    <xf numFmtId="2" fontId="11" fillId="0" borderId="17" xfId="0" applyNumberFormat="1" applyFont="1" applyBorder="1"/>
    <xf numFmtId="2" fontId="11" fillId="0" borderId="14" xfId="0" applyNumberFormat="1" applyFont="1" applyBorder="1"/>
    <xf numFmtId="0" fontId="11" fillId="0" borderId="12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2" fontId="12" fillId="0" borderId="6" xfId="0" applyNumberFormat="1" applyFont="1" applyBorder="1"/>
    <xf numFmtId="0" fontId="11" fillId="0" borderId="13" xfId="0" applyFont="1" applyBorder="1"/>
    <xf numFmtId="0" fontId="11" fillId="0" borderId="16" xfId="0" applyFont="1" applyBorder="1"/>
    <xf numFmtId="2" fontId="11" fillId="0" borderId="16" xfId="0" applyNumberFormat="1" applyFont="1" applyBorder="1"/>
    <xf numFmtId="2" fontId="11" fillId="0" borderId="15" xfId="0" applyNumberFormat="1" applyFont="1" applyBorder="1"/>
    <xf numFmtId="0" fontId="12" fillId="0" borderId="16" xfId="0" applyFont="1" applyBorder="1"/>
    <xf numFmtId="2" fontId="12" fillId="0" borderId="15" xfId="0" applyNumberFormat="1" applyFont="1" applyBorder="1"/>
    <xf numFmtId="0" fontId="11" fillId="0" borderId="12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11" fillId="0" borderId="19" xfId="0" applyFont="1" applyBorder="1"/>
    <xf numFmtId="0" fontId="10" fillId="0" borderId="19" xfId="0" applyFont="1" applyBorder="1"/>
    <xf numFmtId="2" fontId="11" fillId="0" borderId="19" xfId="0" applyNumberFormat="1" applyFont="1" applyBorder="1"/>
    <xf numFmtId="2" fontId="10" fillId="0" borderId="19" xfId="0" applyNumberFormat="1" applyFont="1" applyBorder="1"/>
    <xf numFmtId="0" fontId="11" fillId="0" borderId="19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5" fillId="0" borderId="12" xfId="0" applyFont="1" applyBorder="1"/>
    <xf numFmtId="0" fontId="13" fillId="0" borderId="17" xfId="0" applyFont="1" applyBorder="1"/>
    <xf numFmtId="0" fontId="13" fillId="0" borderId="17" xfId="0" applyFont="1" applyBorder="1" applyAlignment="1">
      <alignment horizontal="right" vertical="center"/>
    </xf>
    <xf numFmtId="0" fontId="13" fillId="0" borderId="17" xfId="0" applyFont="1" applyBorder="1" applyAlignment="1">
      <alignment horizontal="right"/>
    </xf>
    <xf numFmtId="0" fontId="13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center" wrapText="1"/>
    </xf>
    <xf numFmtId="0" fontId="15" fillId="2" borderId="20" xfId="0" applyFont="1" applyFill="1" applyBorder="1" applyAlignment="1">
      <alignment wrapText="1"/>
    </xf>
    <xf numFmtId="0" fontId="15" fillId="0" borderId="20" xfId="0" applyFont="1" applyBorder="1" applyAlignment="1">
      <alignment wrapText="1"/>
    </xf>
    <xf numFmtId="0" fontId="16" fillId="0" borderId="20" xfId="0" applyFont="1" applyBorder="1" applyAlignment="1">
      <alignment wrapText="1"/>
    </xf>
    <xf numFmtId="0" fontId="16" fillId="2" borderId="20" xfId="0" applyFont="1" applyFill="1" applyBorder="1" applyAlignment="1">
      <alignment wrapText="1"/>
    </xf>
    <xf numFmtId="0" fontId="15" fillId="2" borderId="20" xfId="0" applyFont="1" applyFill="1" applyBorder="1" applyAlignment="1">
      <alignment horizontal="center" wrapText="1"/>
    </xf>
    <xf numFmtId="0" fontId="15" fillId="0" borderId="21" xfId="0" applyFont="1" applyBorder="1" applyAlignment="1">
      <alignment wrapText="1"/>
    </xf>
    <xf numFmtId="0" fontId="16" fillId="0" borderId="0" xfId="0" applyFont="1" applyAlignment="1">
      <alignment wrapText="1"/>
    </xf>
    <xf numFmtId="0" fontId="15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wrapText="1"/>
    </xf>
    <xf numFmtId="0" fontId="13" fillId="0" borderId="19" xfId="0" applyFont="1" applyBorder="1" applyAlignment="1">
      <alignment horizontal="center" wrapText="1"/>
    </xf>
    <xf numFmtId="0" fontId="13" fillId="0" borderId="20" xfId="0" applyFont="1" applyBorder="1" applyAlignment="1">
      <alignment wrapText="1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7" xfId="0" applyFont="1" applyBorder="1"/>
    <xf numFmtId="0" fontId="4" fillId="2" borderId="0" xfId="0" applyFont="1" applyFill="1" applyAlignment="1" applyProtection="1">
      <alignment vertical="center" wrapText="1"/>
      <protection locked="0"/>
    </xf>
    <xf numFmtId="0" fontId="13" fillId="0" borderId="19" xfId="0" applyFont="1" applyBorder="1" applyAlignment="1">
      <alignment vertical="center"/>
    </xf>
    <xf numFmtId="0" fontId="0" fillId="0" borderId="19" xfId="0" applyBorder="1" applyAlignment="1">
      <alignment indent="1"/>
    </xf>
    <xf numFmtId="0" fontId="10" fillId="0" borderId="19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0" fillId="0" borderId="14" xfId="0" applyFont="1" applyBorder="1" applyAlignment="1">
      <alignment horizontal="right"/>
    </xf>
    <xf numFmtId="0" fontId="18" fillId="0" borderId="19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>
      <alignment horizontal="left" vertic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10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3" fillId="0" borderId="22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6" fillId="3" borderId="20" xfId="0" applyFont="1" applyFill="1" applyBorder="1" applyAlignment="1">
      <alignment wrapText="1"/>
    </xf>
    <xf numFmtId="165" fontId="11" fillId="0" borderId="19" xfId="1" applyNumberFormat="1" applyFont="1" applyBorder="1"/>
    <xf numFmtId="165" fontId="13" fillId="0" borderId="17" xfId="1" applyNumberFormat="1" applyFont="1" applyBorder="1" applyAlignment="1">
      <alignment horizontal="right"/>
    </xf>
    <xf numFmtId="165" fontId="10" fillId="0" borderId="19" xfId="1" applyNumberFormat="1" applyFont="1" applyBorder="1"/>
    <xf numFmtId="165" fontId="18" fillId="0" borderId="19" xfId="1" applyNumberFormat="1" applyFont="1" applyBorder="1" applyAlignment="1">
      <alignment horizontal="center" vertical="center" wrapText="1"/>
    </xf>
    <xf numFmtId="165" fontId="0" fillId="0" borderId="19" xfId="1" applyNumberFormat="1" applyFont="1" applyBorder="1" applyAlignment="1">
      <alignment indent="1"/>
    </xf>
    <xf numFmtId="165" fontId="1" fillId="3" borderId="19" xfId="1" applyNumberFormat="1" applyFont="1" applyFill="1" applyBorder="1" applyAlignment="1">
      <alignment indent="1"/>
    </xf>
    <xf numFmtId="165" fontId="10" fillId="3" borderId="19" xfId="1" applyNumberFormat="1" applyFont="1" applyFill="1" applyBorder="1"/>
    <xf numFmtId="165" fontId="1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0</xdr:row>
      <xdr:rowOff>0</xdr:rowOff>
    </xdr:from>
    <xdr:to>
      <xdr:col>4</xdr:col>
      <xdr:colOff>95251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0"/>
          <a:ext cx="371476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3</xdr:col>
      <xdr:colOff>466725</xdr:colOff>
      <xdr:row>0</xdr:row>
      <xdr:rowOff>0</xdr:rowOff>
    </xdr:from>
    <xdr:to>
      <xdr:col>4</xdr:col>
      <xdr:colOff>95251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5175" y="0"/>
          <a:ext cx="371476" cy="219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1038225</xdr:colOff>
      <xdr:row>0</xdr:row>
      <xdr:rowOff>0</xdr:rowOff>
    </xdr:from>
    <xdr:ext cx="416713" cy="219076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D855A9C5-4366-4272-9C6F-01E533508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81400" y="0"/>
          <a:ext cx="416713" cy="21907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1009651</xdr:colOff>
      <xdr:row>0</xdr:row>
      <xdr:rowOff>19050</xdr:rowOff>
    </xdr:from>
    <xdr:ext cx="541317" cy="228600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63559930-D962-4A81-985B-23A45CC76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14726" y="19050"/>
          <a:ext cx="541317" cy="2286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1057276</xdr:colOff>
      <xdr:row>0</xdr:row>
      <xdr:rowOff>0</xdr:rowOff>
    </xdr:from>
    <xdr:ext cx="526729" cy="190500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A1FCF84D-138C-4C73-B07A-9C5DA755D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76626" y="0"/>
          <a:ext cx="526729" cy="1905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9526</xdr:colOff>
      <xdr:row>0</xdr:row>
      <xdr:rowOff>0</xdr:rowOff>
    </xdr:from>
    <xdr:ext cx="576110" cy="20002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3B67727F-1F17-4D9C-BE75-449A2F64B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33776" y="0"/>
          <a:ext cx="576110" cy="20002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1019176</xdr:colOff>
      <xdr:row>0</xdr:row>
      <xdr:rowOff>0</xdr:rowOff>
    </xdr:from>
    <xdr:ext cx="515278" cy="209550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F853232E-5110-4C1D-9FCE-C8F4C5A74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19451" y="0"/>
          <a:ext cx="515278" cy="2095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1028701</xdr:colOff>
      <xdr:row>0</xdr:row>
      <xdr:rowOff>9525</xdr:rowOff>
    </xdr:from>
    <xdr:ext cx="515278" cy="20002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A008154C-DB30-4336-ADAC-323570428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1" y="9525"/>
          <a:ext cx="515278" cy="20002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89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0</xdr:row>
      <xdr:rowOff>0</xdr:rowOff>
    </xdr:from>
    <xdr:to>
      <xdr:col>5</xdr:col>
      <xdr:colOff>57150</xdr:colOff>
      <xdr:row>1</xdr:row>
      <xdr:rowOff>9525</xdr:rowOff>
    </xdr:to>
    <xdr:pic>
      <xdr:nvPicPr>
        <xdr:cNvPr id="4" name="Picture 3" descr="Picture1.png">
          <a:extLst>
            <a:ext uri="{FF2B5EF4-FFF2-40B4-BE49-F238E27FC236}">
              <a16:creationId xmlns:a16="http://schemas.microsoft.com/office/drawing/2014/main" xmlns="" id="{862F35FD-A69B-481D-AB74-6A0F47BF9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8050" y="0"/>
          <a:ext cx="381000" cy="2095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0</xdr:row>
      <xdr:rowOff>0</xdr:rowOff>
    </xdr:from>
    <xdr:to>
      <xdr:col>5</xdr:col>
      <xdr:colOff>114300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8050" y="0"/>
          <a:ext cx="381000" cy="2095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914401</xdr:colOff>
      <xdr:row>0</xdr:row>
      <xdr:rowOff>19050</xdr:rowOff>
    </xdr:from>
    <xdr:ext cx="928" cy="180975"/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D25F43D7-308D-49E6-8F11-DBF2FE1CE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80975"/>
        </a:xfrm>
        <a:prstGeom prst="rect">
          <a:avLst/>
        </a:prstGeom>
      </xdr:spPr>
    </xdr:pic>
    <xdr:clientData/>
  </xdr:oneCellAnchor>
  <xdr:oneCellAnchor>
    <xdr:from>
      <xdr:col>3</xdr:col>
      <xdr:colOff>180975</xdr:colOff>
      <xdr:row>0</xdr:row>
      <xdr:rowOff>0</xdr:rowOff>
    </xdr:from>
    <xdr:ext cx="361950" cy="238125"/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C147A096-D974-4FF0-B993-C9EC27566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95700" y="0"/>
          <a:ext cx="361950" cy="23812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0</xdr:row>
      <xdr:rowOff>19050</xdr:rowOff>
    </xdr:from>
    <xdr:to>
      <xdr:col>4</xdr:col>
      <xdr:colOff>215901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0400" y="19050"/>
          <a:ext cx="387351" cy="190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0</xdr:row>
      <xdr:rowOff>19050</xdr:rowOff>
    </xdr:from>
    <xdr:to>
      <xdr:col>5</xdr:col>
      <xdr:colOff>244476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81400" y="19050"/>
          <a:ext cx="387351" cy="1809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79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0</xdr:row>
      <xdr:rowOff>28575</xdr:rowOff>
    </xdr:from>
    <xdr:to>
      <xdr:col>5</xdr:col>
      <xdr:colOff>133351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28575"/>
          <a:ext cx="457201" cy="1714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0</xdr:row>
      <xdr:rowOff>47625</xdr:rowOff>
    </xdr:from>
    <xdr:to>
      <xdr:col>5</xdr:col>
      <xdr:colOff>107951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09900" y="47625"/>
          <a:ext cx="412751" cy="1619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5525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0</xdr:row>
      <xdr:rowOff>28575</xdr:rowOff>
    </xdr:from>
    <xdr:to>
      <xdr:col>4</xdr:col>
      <xdr:colOff>347663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52800" y="28575"/>
          <a:ext cx="490538" cy="2000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0</xdr:rowOff>
    </xdr:from>
    <xdr:to>
      <xdr:col>5</xdr:col>
      <xdr:colOff>9526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0400" y="0"/>
          <a:ext cx="314326" cy="2000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1019176</xdr:colOff>
      <xdr:row>0</xdr:row>
      <xdr:rowOff>19051</xdr:rowOff>
    </xdr:from>
    <xdr:to>
      <xdr:col>3</xdr:col>
      <xdr:colOff>285751</xdr:colOff>
      <xdr:row>1</xdr:row>
      <xdr:rowOff>42546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38E3B83C-93CB-4F66-88F3-61E7B412E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38551" y="19051"/>
          <a:ext cx="304800" cy="22352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9525</xdr:rowOff>
    </xdr:from>
    <xdr:to>
      <xdr:col>3</xdr:col>
      <xdr:colOff>542925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81475" y="9525"/>
          <a:ext cx="42862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workbookViewId="0">
      <selection activeCell="F12" sqref="F12"/>
    </sheetView>
  </sheetViews>
  <sheetFormatPr defaultColWidth="9.140625" defaultRowHeight="15"/>
  <cols>
    <col min="1" max="1" width="6.28515625" style="16" customWidth="1"/>
    <col min="2" max="2" width="34" style="16" customWidth="1"/>
    <col min="3" max="3" width="8.85546875" style="16" customWidth="1"/>
    <col min="4" max="4" width="11.140625" style="16" customWidth="1"/>
    <col min="5" max="5" width="8.85546875" style="16" customWidth="1"/>
    <col min="6" max="6" width="11.140625" style="16" customWidth="1"/>
    <col min="7" max="7" width="8.85546875" style="16" customWidth="1"/>
    <col min="8" max="8" width="11.140625" style="16" customWidth="1"/>
    <col min="9" max="9" width="8.85546875" style="16" customWidth="1"/>
    <col min="10" max="10" width="11.140625" style="16" customWidth="1"/>
    <col min="11" max="11" width="8.85546875" style="16" customWidth="1"/>
    <col min="12" max="12" width="11.140625" style="16" customWidth="1"/>
    <col min="13" max="13" width="8.85546875" style="16" customWidth="1"/>
    <col min="14" max="14" width="11.140625" style="16" customWidth="1"/>
    <col min="15" max="15" width="8.85546875" style="16" customWidth="1"/>
    <col min="16" max="16" width="11.140625" style="16" customWidth="1"/>
    <col min="17" max="17" width="9.140625" style="16" customWidth="1"/>
    <col min="18" max="16384" width="9.140625" style="16"/>
  </cols>
  <sheetData>
    <row r="1" spans="1:16" ht="15.75">
      <c r="A1" s="27"/>
      <c r="B1" s="30" t="s">
        <v>252</v>
      </c>
      <c r="C1" s="28" t="s">
        <v>0</v>
      </c>
      <c r="D1" s="29"/>
      <c r="E1" s="29"/>
      <c r="F1" s="29"/>
      <c r="G1" s="29"/>
      <c r="H1" s="30" t="s">
        <v>255</v>
      </c>
      <c r="I1" s="29"/>
      <c r="J1" s="29"/>
      <c r="K1" s="29"/>
      <c r="L1" s="30" t="s">
        <v>86</v>
      </c>
      <c r="M1" s="29"/>
      <c r="N1" s="30" t="s">
        <v>2</v>
      </c>
      <c r="O1" s="29"/>
      <c r="P1" s="31"/>
    </row>
    <row r="2" spans="1:16" s="17" customFormat="1" ht="30.75" customHeight="1">
      <c r="A2" s="89" t="s">
        <v>257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91"/>
      <c r="N2" s="91"/>
      <c r="O2" s="91"/>
      <c r="P2" s="92"/>
    </row>
    <row r="3" spans="1:16" s="4" customFormat="1" ht="13.5">
      <c r="A3" s="93" t="s">
        <v>78</v>
      </c>
      <c r="B3" s="93" t="s">
        <v>4</v>
      </c>
      <c r="C3" s="88" t="s">
        <v>79</v>
      </c>
      <c r="D3" s="88"/>
      <c r="E3" s="88" t="s">
        <v>80</v>
      </c>
      <c r="F3" s="88"/>
      <c r="G3" s="88" t="s">
        <v>81</v>
      </c>
      <c r="H3" s="88"/>
      <c r="I3" s="88" t="s">
        <v>82</v>
      </c>
      <c r="J3" s="88"/>
      <c r="K3" s="88" t="s">
        <v>83</v>
      </c>
      <c r="L3" s="88"/>
      <c r="M3" s="88" t="s">
        <v>84</v>
      </c>
      <c r="N3" s="88"/>
      <c r="O3" s="88" t="s">
        <v>85</v>
      </c>
      <c r="P3" s="88"/>
    </row>
    <row r="4" spans="1:16" s="4" customFormat="1" ht="13.5">
      <c r="A4" s="93"/>
      <c r="B4" s="93"/>
      <c r="C4" s="14" t="s">
        <v>10</v>
      </c>
      <c r="D4" s="14" t="s">
        <v>11</v>
      </c>
      <c r="E4" s="14" t="s">
        <v>10</v>
      </c>
      <c r="F4" s="14" t="s">
        <v>11</v>
      </c>
      <c r="G4" s="14" t="s">
        <v>10</v>
      </c>
      <c r="H4" s="14" t="s">
        <v>11</v>
      </c>
      <c r="I4" s="14" t="s">
        <v>10</v>
      </c>
      <c r="J4" s="14" t="s">
        <v>11</v>
      </c>
      <c r="K4" s="14" t="s">
        <v>10</v>
      </c>
      <c r="L4" s="14" t="s">
        <v>11</v>
      </c>
      <c r="M4" s="14" t="s">
        <v>10</v>
      </c>
      <c r="N4" s="14" t="s">
        <v>11</v>
      </c>
      <c r="O4" s="14" t="s">
        <v>10</v>
      </c>
      <c r="P4" s="14" t="s">
        <v>11</v>
      </c>
    </row>
    <row r="5" spans="1:16">
      <c r="A5" s="53">
        <v>1</v>
      </c>
      <c r="B5" s="53" t="s">
        <v>12</v>
      </c>
      <c r="C5" s="53">
        <v>5</v>
      </c>
      <c r="D5" s="53">
        <v>23.71</v>
      </c>
      <c r="E5" s="53">
        <v>196</v>
      </c>
      <c r="F5" s="53">
        <v>1006.19</v>
      </c>
      <c r="G5" s="53">
        <v>28</v>
      </c>
      <c r="H5" s="53">
        <v>216.13</v>
      </c>
      <c r="I5" s="53">
        <v>207</v>
      </c>
      <c r="J5" s="53">
        <v>2181.6799999999998</v>
      </c>
      <c r="K5" s="53">
        <v>5</v>
      </c>
      <c r="L5" s="53">
        <v>18.100000000000001</v>
      </c>
      <c r="M5" s="53">
        <v>8</v>
      </c>
      <c r="N5" s="53">
        <v>368.87</v>
      </c>
      <c r="O5" s="53">
        <v>449</v>
      </c>
      <c r="P5" s="53">
        <v>3814.68</v>
      </c>
    </row>
    <row r="6" spans="1:16">
      <c r="A6" s="53">
        <v>2</v>
      </c>
      <c r="B6" s="53" t="s">
        <v>13</v>
      </c>
      <c r="C6" s="53">
        <v>5</v>
      </c>
      <c r="D6" s="53">
        <v>19.52</v>
      </c>
      <c r="E6" s="53">
        <v>68</v>
      </c>
      <c r="F6" s="53">
        <v>265.64999999999998</v>
      </c>
      <c r="G6" s="53">
        <v>34</v>
      </c>
      <c r="H6" s="53">
        <v>208.85</v>
      </c>
      <c r="I6" s="53">
        <v>111</v>
      </c>
      <c r="J6" s="53">
        <v>842.94</v>
      </c>
      <c r="K6" s="53">
        <v>1</v>
      </c>
      <c r="L6" s="53">
        <v>10</v>
      </c>
      <c r="M6" s="53">
        <v>7</v>
      </c>
      <c r="N6" s="53">
        <v>19.64</v>
      </c>
      <c r="O6" s="53">
        <v>226</v>
      </c>
      <c r="P6" s="53">
        <v>1366.6</v>
      </c>
    </row>
    <row r="7" spans="1:16">
      <c r="A7" s="53">
        <v>3</v>
      </c>
      <c r="B7" s="53" t="s">
        <v>14</v>
      </c>
      <c r="C7" s="53">
        <v>1</v>
      </c>
      <c r="D7" s="53">
        <v>1</v>
      </c>
      <c r="E7" s="53">
        <v>139</v>
      </c>
      <c r="F7" s="53">
        <v>339.01</v>
      </c>
      <c r="G7" s="53">
        <v>26</v>
      </c>
      <c r="H7" s="53">
        <v>69.959999999999994</v>
      </c>
      <c r="I7" s="53">
        <v>165</v>
      </c>
      <c r="J7" s="53">
        <v>268.8</v>
      </c>
      <c r="K7" s="53">
        <v>0</v>
      </c>
      <c r="L7" s="53">
        <v>0</v>
      </c>
      <c r="M7" s="53">
        <v>0</v>
      </c>
      <c r="N7" s="53">
        <v>0</v>
      </c>
      <c r="O7" s="53">
        <v>331</v>
      </c>
      <c r="P7" s="53">
        <v>678.77</v>
      </c>
    </row>
    <row r="8" spans="1:16">
      <c r="A8" s="53">
        <v>4</v>
      </c>
      <c r="B8" s="53" t="s">
        <v>15</v>
      </c>
      <c r="C8" s="53">
        <v>55</v>
      </c>
      <c r="D8" s="53">
        <v>135.09</v>
      </c>
      <c r="E8" s="53">
        <v>167</v>
      </c>
      <c r="F8" s="53">
        <v>305.74</v>
      </c>
      <c r="G8" s="53">
        <v>115</v>
      </c>
      <c r="H8" s="53">
        <v>360.75</v>
      </c>
      <c r="I8" s="53">
        <v>205</v>
      </c>
      <c r="J8" s="53">
        <v>455.13</v>
      </c>
      <c r="K8" s="53">
        <v>4</v>
      </c>
      <c r="L8" s="53">
        <v>9</v>
      </c>
      <c r="M8" s="53">
        <v>22</v>
      </c>
      <c r="N8" s="53">
        <v>47.6</v>
      </c>
      <c r="O8" s="53">
        <v>568</v>
      </c>
      <c r="P8" s="53">
        <v>1313.31</v>
      </c>
    </row>
    <row r="9" spans="1:16">
      <c r="A9" s="53">
        <v>5</v>
      </c>
      <c r="B9" s="53" t="s">
        <v>16</v>
      </c>
      <c r="C9" s="53">
        <v>18</v>
      </c>
      <c r="D9" s="53">
        <v>43.17</v>
      </c>
      <c r="E9" s="53">
        <v>4</v>
      </c>
      <c r="F9" s="53">
        <v>41.75</v>
      </c>
      <c r="G9" s="53">
        <v>57</v>
      </c>
      <c r="H9" s="53">
        <v>220.23</v>
      </c>
      <c r="I9" s="53">
        <v>195</v>
      </c>
      <c r="J9" s="53">
        <v>852.98</v>
      </c>
      <c r="K9" s="53">
        <v>0</v>
      </c>
      <c r="L9" s="53">
        <v>0</v>
      </c>
      <c r="M9" s="53">
        <v>3</v>
      </c>
      <c r="N9" s="53">
        <v>397.62</v>
      </c>
      <c r="O9" s="53">
        <v>277</v>
      </c>
      <c r="P9" s="53">
        <v>1555.75</v>
      </c>
    </row>
    <row r="10" spans="1:16">
      <c r="A10" s="53">
        <v>6</v>
      </c>
      <c r="B10" s="53" t="s">
        <v>17</v>
      </c>
      <c r="C10" s="53">
        <v>0</v>
      </c>
      <c r="D10" s="53">
        <v>0</v>
      </c>
      <c r="E10" s="53">
        <v>54</v>
      </c>
      <c r="F10" s="53">
        <v>204.9</v>
      </c>
      <c r="G10" s="53">
        <v>60</v>
      </c>
      <c r="H10" s="53">
        <v>247.54</v>
      </c>
      <c r="I10" s="53">
        <v>80</v>
      </c>
      <c r="J10" s="53">
        <v>495.27</v>
      </c>
      <c r="K10" s="53">
        <v>0</v>
      </c>
      <c r="L10" s="53">
        <v>0</v>
      </c>
      <c r="M10" s="53">
        <v>0</v>
      </c>
      <c r="N10" s="53">
        <v>0</v>
      </c>
      <c r="O10" s="53">
        <v>194</v>
      </c>
      <c r="P10" s="53">
        <v>947.71</v>
      </c>
    </row>
    <row r="11" spans="1:16">
      <c r="A11" s="53">
        <v>7</v>
      </c>
      <c r="B11" s="53" t="s">
        <v>18</v>
      </c>
      <c r="C11" s="53">
        <v>0</v>
      </c>
      <c r="D11" s="53">
        <v>0</v>
      </c>
      <c r="E11" s="53">
        <v>1</v>
      </c>
      <c r="F11" s="53">
        <v>2</v>
      </c>
      <c r="G11" s="53">
        <v>0</v>
      </c>
      <c r="H11" s="53">
        <v>0</v>
      </c>
      <c r="I11" s="53">
        <v>2</v>
      </c>
      <c r="J11" s="53">
        <v>24.5</v>
      </c>
      <c r="K11" s="53">
        <v>0</v>
      </c>
      <c r="L11" s="53">
        <v>0</v>
      </c>
      <c r="M11" s="53">
        <v>0</v>
      </c>
      <c r="N11" s="53">
        <v>0</v>
      </c>
      <c r="O11" s="53">
        <v>3</v>
      </c>
      <c r="P11" s="53">
        <v>26.5</v>
      </c>
    </row>
    <row r="12" spans="1:16">
      <c r="A12" s="53">
        <v>8</v>
      </c>
      <c r="B12" s="53" t="s">
        <v>19</v>
      </c>
      <c r="C12" s="53">
        <v>1</v>
      </c>
      <c r="D12" s="53">
        <v>1.84</v>
      </c>
      <c r="E12" s="53">
        <v>7</v>
      </c>
      <c r="F12" s="53">
        <v>22.35</v>
      </c>
      <c r="G12" s="53">
        <v>3</v>
      </c>
      <c r="H12" s="53">
        <v>47.05</v>
      </c>
      <c r="I12" s="53">
        <v>22</v>
      </c>
      <c r="J12" s="53">
        <v>532.02</v>
      </c>
      <c r="K12" s="53">
        <v>0</v>
      </c>
      <c r="L12" s="53">
        <v>0</v>
      </c>
      <c r="M12" s="53">
        <v>0</v>
      </c>
      <c r="N12" s="53">
        <v>0</v>
      </c>
      <c r="O12" s="53">
        <v>33</v>
      </c>
      <c r="P12" s="53">
        <v>603.26</v>
      </c>
    </row>
    <row r="13" spans="1:16">
      <c r="A13" s="53">
        <v>9</v>
      </c>
      <c r="B13" s="53" t="s">
        <v>20</v>
      </c>
      <c r="C13" s="53">
        <v>32</v>
      </c>
      <c r="D13" s="53">
        <v>76.099999999999994</v>
      </c>
      <c r="E13" s="53">
        <v>1032</v>
      </c>
      <c r="F13" s="53">
        <v>2429.92</v>
      </c>
      <c r="G13" s="53">
        <v>205</v>
      </c>
      <c r="H13" s="53">
        <v>1094.17</v>
      </c>
      <c r="I13" s="53">
        <v>601</v>
      </c>
      <c r="J13" s="53">
        <v>2610.46</v>
      </c>
      <c r="K13" s="53">
        <v>0</v>
      </c>
      <c r="L13" s="53">
        <v>0</v>
      </c>
      <c r="M13" s="53">
        <v>25</v>
      </c>
      <c r="N13" s="53">
        <v>155.56</v>
      </c>
      <c r="O13" s="53">
        <v>1895</v>
      </c>
      <c r="P13" s="53">
        <v>6366.21</v>
      </c>
    </row>
    <row r="14" spans="1:16">
      <c r="A14" s="53">
        <v>10</v>
      </c>
      <c r="B14" s="53" t="s">
        <v>21</v>
      </c>
      <c r="C14" s="53">
        <v>124</v>
      </c>
      <c r="D14" s="53">
        <v>1333.7</v>
      </c>
      <c r="E14" s="53">
        <v>1674</v>
      </c>
      <c r="F14" s="53">
        <v>8649.06</v>
      </c>
      <c r="G14" s="53">
        <v>1601</v>
      </c>
      <c r="H14" s="53">
        <v>6558.87</v>
      </c>
      <c r="I14" s="53">
        <v>1487</v>
      </c>
      <c r="J14" s="53">
        <v>9585.5300000000007</v>
      </c>
      <c r="K14" s="53">
        <v>0</v>
      </c>
      <c r="L14" s="53">
        <v>0</v>
      </c>
      <c r="M14" s="53">
        <v>10</v>
      </c>
      <c r="N14" s="53">
        <v>296.25</v>
      </c>
      <c r="O14" s="53">
        <v>4896</v>
      </c>
      <c r="P14" s="53">
        <v>26423.41</v>
      </c>
    </row>
    <row r="15" spans="1:16">
      <c r="A15" s="53">
        <v>11</v>
      </c>
      <c r="B15" s="53" t="s">
        <v>22</v>
      </c>
      <c r="C15" s="53">
        <v>17</v>
      </c>
      <c r="D15" s="53">
        <v>73.17</v>
      </c>
      <c r="E15" s="53">
        <v>195</v>
      </c>
      <c r="F15" s="53">
        <v>742.27</v>
      </c>
      <c r="G15" s="53">
        <v>128</v>
      </c>
      <c r="H15" s="53">
        <v>580.54999999999995</v>
      </c>
      <c r="I15" s="53">
        <v>200</v>
      </c>
      <c r="J15" s="53">
        <v>1044.71</v>
      </c>
      <c r="K15" s="53">
        <v>0</v>
      </c>
      <c r="L15" s="53">
        <v>0</v>
      </c>
      <c r="M15" s="53">
        <v>4</v>
      </c>
      <c r="N15" s="53">
        <v>55.5</v>
      </c>
      <c r="O15" s="53">
        <v>544</v>
      </c>
      <c r="P15" s="53">
        <v>2496.1999999999998</v>
      </c>
    </row>
    <row r="16" spans="1:16">
      <c r="A16" s="53">
        <v>12</v>
      </c>
      <c r="B16" s="53" t="s">
        <v>23</v>
      </c>
      <c r="C16" s="53">
        <v>8</v>
      </c>
      <c r="D16" s="53">
        <v>64.03</v>
      </c>
      <c r="E16" s="53">
        <v>188</v>
      </c>
      <c r="F16" s="53">
        <v>493.17</v>
      </c>
      <c r="G16" s="53">
        <v>4</v>
      </c>
      <c r="H16" s="53">
        <v>21.07</v>
      </c>
      <c r="I16" s="53">
        <v>162</v>
      </c>
      <c r="J16" s="53">
        <v>813.62</v>
      </c>
      <c r="K16" s="53">
        <v>0</v>
      </c>
      <c r="L16" s="53">
        <v>0</v>
      </c>
      <c r="M16" s="53">
        <v>1</v>
      </c>
      <c r="N16" s="53">
        <v>1.83</v>
      </c>
      <c r="O16" s="53">
        <v>363</v>
      </c>
      <c r="P16" s="53">
        <v>1393.72</v>
      </c>
    </row>
    <row r="17" spans="1:16">
      <c r="A17" s="54"/>
      <c r="B17" s="54" t="s">
        <v>24</v>
      </c>
      <c r="C17" s="54">
        <f t="shared" ref="C17:P17" si="0">SUM(C5:C16)</f>
        <v>266</v>
      </c>
      <c r="D17" s="54">
        <f t="shared" si="0"/>
        <v>1771.3300000000002</v>
      </c>
      <c r="E17" s="54">
        <f t="shared" si="0"/>
        <v>3725</v>
      </c>
      <c r="F17" s="54">
        <f t="shared" si="0"/>
        <v>14502.01</v>
      </c>
      <c r="G17" s="54">
        <f t="shared" si="0"/>
        <v>2261</v>
      </c>
      <c r="H17" s="54">
        <f t="shared" si="0"/>
        <v>9625.1699999999983</v>
      </c>
      <c r="I17" s="54">
        <f t="shared" si="0"/>
        <v>3437</v>
      </c>
      <c r="J17" s="54">
        <f t="shared" si="0"/>
        <v>19707.640000000003</v>
      </c>
      <c r="K17" s="54">
        <f t="shared" si="0"/>
        <v>10</v>
      </c>
      <c r="L17" s="54">
        <f t="shared" si="0"/>
        <v>37.1</v>
      </c>
      <c r="M17" s="54">
        <f t="shared" si="0"/>
        <v>80</v>
      </c>
      <c r="N17" s="54">
        <f t="shared" si="0"/>
        <v>1342.87</v>
      </c>
      <c r="O17" s="54">
        <f t="shared" si="0"/>
        <v>9779</v>
      </c>
      <c r="P17" s="54">
        <f t="shared" si="0"/>
        <v>46986.119999999995</v>
      </c>
    </row>
    <row r="18" spans="1:16">
      <c r="A18" s="53">
        <v>13</v>
      </c>
      <c r="B18" s="53" t="s">
        <v>25</v>
      </c>
      <c r="C18" s="53">
        <v>2</v>
      </c>
      <c r="D18" s="53">
        <v>4.75</v>
      </c>
      <c r="E18" s="53">
        <v>21</v>
      </c>
      <c r="F18" s="53">
        <v>210.6</v>
      </c>
      <c r="G18" s="53">
        <v>0</v>
      </c>
      <c r="H18" s="53">
        <v>0</v>
      </c>
      <c r="I18" s="53">
        <v>30</v>
      </c>
      <c r="J18" s="53">
        <v>243.84</v>
      </c>
      <c r="K18" s="53">
        <v>0</v>
      </c>
      <c r="L18" s="53">
        <v>0</v>
      </c>
      <c r="M18" s="53">
        <v>0</v>
      </c>
      <c r="N18" s="53">
        <v>0</v>
      </c>
      <c r="O18" s="53">
        <v>53</v>
      </c>
      <c r="P18" s="53">
        <v>459.19</v>
      </c>
    </row>
    <row r="19" spans="1:16">
      <c r="A19" s="53">
        <v>14</v>
      </c>
      <c r="B19" s="53" t="s">
        <v>26</v>
      </c>
      <c r="C19" s="53">
        <v>0</v>
      </c>
      <c r="D19" s="53">
        <v>0</v>
      </c>
      <c r="E19" s="53">
        <v>24</v>
      </c>
      <c r="F19" s="53">
        <v>17.36</v>
      </c>
      <c r="G19" s="53">
        <v>0</v>
      </c>
      <c r="H19" s="53">
        <v>0</v>
      </c>
      <c r="I19" s="53">
        <v>16</v>
      </c>
      <c r="J19" s="53">
        <v>21.7</v>
      </c>
      <c r="K19" s="53">
        <v>0</v>
      </c>
      <c r="L19" s="53">
        <v>0</v>
      </c>
      <c r="M19" s="53">
        <v>0</v>
      </c>
      <c r="N19" s="53">
        <v>0</v>
      </c>
      <c r="O19" s="53">
        <v>40</v>
      </c>
      <c r="P19" s="53">
        <v>39.06</v>
      </c>
    </row>
    <row r="20" spans="1:16">
      <c r="A20" s="53">
        <v>15</v>
      </c>
      <c r="B20" s="53" t="s">
        <v>27</v>
      </c>
      <c r="C20" s="53">
        <v>1</v>
      </c>
      <c r="D20" s="53">
        <v>3.89</v>
      </c>
      <c r="E20" s="53">
        <v>10</v>
      </c>
      <c r="F20" s="53">
        <v>33.68</v>
      </c>
      <c r="G20" s="53">
        <v>0</v>
      </c>
      <c r="H20" s="53">
        <v>0</v>
      </c>
      <c r="I20" s="53">
        <v>3</v>
      </c>
      <c r="J20" s="53">
        <v>17.079999999999998</v>
      </c>
      <c r="K20" s="53">
        <v>0</v>
      </c>
      <c r="L20" s="53">
        <v>0</v>
      </c>
      <c r="M20" s="53">
        <v>0</v>
      </c>
      <c r="N20" s="53">
        <v>0</v>
      </c>
      <c r="O20" s="53">
        <v>14</v>
      </c>
      <c r="P20" s="53">
        <v>54.65</v>
      </c>
    </row>
    <row r="21" spans="1:16">
      <c r="A21" s="53">
        <v>16</v>
      </c>
      <c r="B21" s="53" t="s">
        <v>28</v>
      </c>
      <c r="C21" s="53">
        <v>3</v>
      </c>
      <c r="D21" s="53">
        <v>57.85</v>
      </c>
      <c r="E21" s="53">
        <v>114</v>
      </c>
      <c r="F21" s="53">
        <v>1577.65</v>
      </c>
      <c r="G21" s="53">
        <v>3</v>
      </c>
      <c r="H21" s="53">
        <v>49.18</v>
      </c>
      <c r="I21" s="53">
        <v>178</v>
      </c>
      <c r="J21" s="53">
        <v>5826.27</v>
      </c>
      <c r="K21" s="53">
        <v>1</v>
      </c>
      <c r="L21" s="53">
        <v>45</v>
      </c>
      <c r="M21" s="53">
        <v>19</v>
      </c>
      <c r="N21" s="53">
        <v>1037.72</v>
      </c>
      <c r="O21" s="53">
        <v>318</v>
      </c>
      <c r="P21" s="53">
        <v>8593.67</v>
      </c>
    </row>
    <row r="22" spans="1:16">
      <c r="A22" s="53">
        <v>17</v>
      </c>
      <c r="B22" s="53" t="s">
        <v>29</v>
      </c>
      <c r="C22" s="53">
        <v>7</v>
      </c>
      <c r="D22" s="53">
        <v>35.5</v>
      </c>
      <c r="E22" s="53">
        <v>154</v>
      </c>
      <c r="F22" s="53">
        <v>790.93</v>
      </c>
      <c r="G22" s="53">
        <v>7</v>
      </c>
      <c r="H22" s="53">
        <v>541.41</v>
      </c>
      <c r="I22" s="53">
        <v>127</v>
      </c>
      <c r="J22" s="53">
        <v>1705.89</v>
      </c>
      <c r="K22" s="53">
        <v>4</v>
      </c>
      <c r="L22" s="53">
        <v>27.38</v>
      </c>
      <c r="M22" s="53">
        <v>10</v>
      </c>
      <c r="N22" s="53">
        <v>447.43</v>
      </c>
      <c r="O22" s="53">
        <v>309</v>
      </c>
      <c r="P22" s="53">
        <v>3548.54</v>
      </c>
    </row>
    <row r="23" spans="1:16">
      <c r="A23" s="53">
        <v>18</v>
      </c>
      <c r="B23" s="53" t="s">
        <v>30</v>
      </c>
      <c r="C23" s="53">
        <v>2</v>
      </c>
      <c r="D23" s="53">
        <v>8.8000000000000007</v>
      </c>
      <c r="E23" s="53">
        <v>40</v>
      </c>
      <c r="F23" s="53">
        <v>126.89</v>
      </c>
      <c r="G23" s="53">
        <v>4</v>
      </c>
      <c r="H23" s="53">
        <v>23.52</v>
      </c>
      <c r="I23" s="53">
        <v>51</v>
      </c>
      <c r="J23" s="53">
        <v>216.45</v>
      </c>
      <c r="K23" s="53">
        <v>0</v>
      </c>
      <c r="L23" s="53">
        <v>0</v>
      </c>
      <c r="M23" s="53">
        <v>2</v>
      </c>
      <c r="N23" s="53">
        <v>1.54</v>
      </c>
      <c r="O23" s="53">
        <v>99</v>
      </c>
      <c r="P23" s="53">
        <v>377.2</v>
      </c>
    </row>
    <row r="24" spans="1:16">
      <c r="A24" s="53">
        <v>19</v>
      </c>
      <c r="B24" s="53" t="s">
        <v>31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</row>
    <row r="25" spans="1:16">
      <c r="A25" s="53">
        <v>20</v>
      </c>
      <c r="B25" s="53" t="s">
        <v>32</v>
      </c>
      <c r="C25" s="53">
        <v>0</v>
      </c>
      <c r="D25" s="53">
        <v>0</v>
      </c>
      <c r="E25" s="53">
        <v>23</v>
      </c>
      <c r="F25" s="53">
        <v>53.61</v>
      </c>
      <c r="G25" s="53">
        <v>0</v>
      </c>
      <c r="H25" s="53">
        <v>0</v>
      </c>
      <c r="I25" s="53">
        <v>1</v>
      </c>
      <c r="J25" s="53">
        <v>12.21</v>
      </c>
      <c r="K25" s="53">
        <v>0</v>
      </c>
      <c r="L25" s="53">
        <v>0</v>
      </c>
      <c r="M25" s="53">
        <v>0</v>
      </c>
      <c r="N25" s="53">
        <v>0</v>
      </c>
      <c r="O25" s="53">
        <v>24</v>
      </c>
      <c r="P25" s="53">
        <v>65.819999999999993</v>
      </c>
    </row>
    <row r="26" spans="1:16">
      <c r="A26" s="53">
        <v>21</v>
      </c>
      <c r="B26" s="53" t="s">
        <v>33</v>
      </c>
      <c r="C26" s="53">
        <v>0</v>
      </c>
      <c r="D26" s="53">
        <v>0</v>
      </c>
      <c r="E26" s="53">
        <v>49</v>
      </c>
      <c r="F26" s="53">
        <v>334.76</v>
      </c>
      <c r="G26" s="53">
        <v>0</v>
      </c>
      <c r="H26" s="53">
        <v>0</v>
      </c>
      <c r="I26" s="53">
        <v>16</v>
      </c>
      <c r="J26" s="53">
        <v>140.72999999999999</v>
      </c>
      <c r="K26" s="53">
        <v>0</v>
      </c>
      <c r="L26" s="53">
        <v>0</v>
      </c>
      <c r="M26" s="53">
        <v>1</v>
      </c>
      <c r="N26" s="53">
        <v>7.5</v>
      </c>
      <c r="O26" s="53">
        <v>66</v>
      </c>
      <c r="P26" s="53">
        <v>482.99</v>
      </c>
    </row>
    <row r="27" spans="1:16">
      <c r="A27" s="53">
        <v>22</v>
      </c>
      <c r="B27" s="53" t="s">
        <v>34</v>
      </c>
      <c r="C27" s="53">
        <v>0</v>
      </c>
      <c r="D27" s="53">
        <v>0</v>
      </c>
      <c r="E27" s="53">
        <v>7</v>
      </c>
      <c r="F27" s="53">
        <v>76.760000000000005</v>
      </c>
      <c r="G27" s="53">
        <v>0</v>
      </c>
      <c r="H27" s="53">
        <v>0</v>
      </c>
      <c r="I27" s="53">
        <v>17</v>
      </c>
      <c r="J27" s="53">
        <v>281.13</v>
      </c>
      <c r="K27" s="53">
        <v>0</v>
      </c>
      <c r="L27" s="53">
        <v>0</v>
      </c>
      <c r="M27" s="53">
        <v>0</v>
      </c>
      <c r="N27" s="53">
        <v>0</v>
      </c>
      <c r="O27" s="53">
        <v>24</v>
      </c>
      <c r="P27" s="53">
        <v>357.89</v>
      </c>
    </row>
    <row r="28" spans="1:16">
      <c r="A28" s="53">
        <v>23</v>
      </c>
      <c r="B28" s="53" t="s">
        <v>35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</row>
    <row r="29" spans="1:16">
      <c r="A29" s="53">
        <v>24</v>
      </c>
      <c r="B29" s="53" t="s">
        <v>36</v>
      </c>
      <c r="C29" s="53">
        <v>0</v>
      </c>
      <c r="D29" s="53">
        <v>0</v>
      </c>
      <c r="E29" s="53">
        <v>1</v>
      </c>
      <c r="F29" s="53">
        <v>0</v>
      </c>
      <c r="G29" s="53">
        <v>0</v>
      </c>
      <c r="H29" s="53">
        <v>0</v>
      </c>
      <c r="I29" s="53">
        <v>2</v>
      </c>
      <c r="J29" s="53">
        <v>7.05</v>
      </c>
      <c r="K29" s="53">
        <v>0</v>
      </c>
      <c r="L29" s="53">
        <v>0</v>
      </c>
      <c r="M29" s="53">
        <v>0</v>
      </c>
      <c r="N29" s="53">
        <v>0</v>
      </c>
      <c r="O29" s="53">
        <v>3</v>
      </c>
      <c r="P29" s="53">
        <v>7.05</v>
      </c>
    </row>
    <row r="30" spans="1:16">
      <c r="A30" s="53">
        <v>25</v>
      </c>
      <c r="B30" s="53" t="s">
        <v>37</v>
      </c>
      <c r="C30" s="53">
        <v>0</v>
      </c>
      <c r="D30" s="53">
        <v>0</v>
      </c>
      <c r="E30" s="53">
        <v>142</v>
      </c>
      <c r="F30" s="53">
        <v>80.2</v>
      </c>
      <c r="G30" s="53">
        <v>0</v>
      </c>
      <c r="H30" s="53">
        <v>0</v>
      </c>
      <c r="I30" s="53">
        <v>1</v>
      </c>
      <c r="J30" s="53">
        <v>8.4</v>
      </c>
      <c r="K30" s="53">
        <v>0</v>
      </c>
      <c r="L30" s="53">
        <v>0</v>
      </c>
      <c r="M30" s="53">
        <v>0</v>
      </c>
      <c r="N30" s="53">
        <v>0</v>
      </c>
      <c r="O30" s="53">
        <v>143</v>
      </c>
      <c r="P30" s="53">
        <v>88.6</v>
      </c>
    </row>
    <row r="31" spans="1:16">
      <c r="A31" s="54"/>
      <c r="B31" s="54" t="s">
        <v>38</v>
      </c>
      <c r="C31" s="54">
        <f t="shared" ref="C31:P31" si="1">SUM(C18:C30)</f>
        <v>15</v>
      </c>
      <c r="D31" s="54">
        <f t="shared" si="1"/>
        <v>110.79</v>
      </c>
      <c r="E31" s="54">
        <f t="shared" si="1"/>
        <v>585</v>
      </c>
      <c r="F31" s="54">
        <f t="shared" si="1"/>
        <v>3302.4399999999996</v>
      </c>
      <c r="G31" s="54">
        <f t="shared" si="1"/>
        <v>14</v>
      </c>
      <c r="H31" s="54">
        <f t="shared" si="1"/>
        <v>614.1099999999999</v>
      </c>
      <c r="I31" s="54">
        <f t="shared" si="1"/>
        <v>442</v>
      </c>
      <c r="J31" s="54">
        <f t="shared" si="1"/>
        <v>8480.7499999999982</v>
      </c>
      <c r="K31" s="54">
        <f t="shared" si="1"/>
        <v>5</v>
      </c>
      <c r="L31" s="54">
        <f t="shared" si="1"/>
        <v>72.38</v>
      </c>
      <c r="M31" s="54">
        <f t="shared" si="1"/>
        <v>32</v>
      </c>
      <c r="N31" s="54">
        <f t="shared" si="1"/>
        <v>1494.19</v>
      </c>
      <c r="O31" s="54">
        <f t="shared" si="1"/>
        <v>1093</v>
      </c>
      <c r="P31" s="54">
        <f t="shared" si="1"/>
        <v>14074.66</v>
      </c>
    </row>
    <row r="32" spans="1:16">
      <c r="A32" s="54"/>
      <c r="B32" s="54" t="s">
        <v>39</v>
      </c>
      <c r="C32" s="54">
        <f t="shared" ref="C32:P32" si="2">SUM(C17,C31)</f>
        <v>281</v>
      </c>
      <c r="D32" s="54">
        <f t="shared" si="2"/>
        <v>1882.1200000000001</v>
      </c>
      <c r="E32" s="54">
        <f t="shared" si="2"/>
        <v>4310</v>
      </c>
      <c r="F32" s="54">
        <f t="shared" si="2"/>
        <v>17804.45</v>
      </c>
      <c r="G32" s="54">
        <f t="shared" si="2"/>
        <v>2275</v>
      </c>
      <c r="H32" s="54">
        <f t="shared" si="2"/>
        <v>10239.279999999999</v>
      </c>
      <c r="I32" s="54">
        <f t="shared" si="2"/>
        <v>3879</v>
      </c>
      <c r="J32" s="54">
        <f t="shared" si="2"/>
        <v>28188.39</v>
      </c>
      <c r="K32" s="54">
        <f t="shared" si="2"/>
        <v>15</v>
      </c>
      <c r="L32" s="54">
        <f t="shared" si="2"/>
        <v>109.47999999999999</v>
      </c>
      <c r="M32" s="54">
        <f t="shared" si="2"/>
        <v>112</v>
      </c>
      <c r="N32" s="54">
        <f t="shared" si="2"/>
        <v>2837.06</v>
      </c>
      <c r="O32" s="54">
        <f t="shared" si="2"/>
        <v>10872</v>
      </c>
      <c r="P32" s="54">
        <f t="shared" si="2"/>
        <v>61060.78</v>
      </c>
    </row>
    <row r="33" spans="1:16">
      <c r="A33" s="53">
        <v>26</v>
      </c>
      <c r="B33" s="53" t="s">
        <v>40</v>
      </c>
      <c r="C33" s="53">
        <v>4</v>
      </c>
      <c r="D33" s="53">
        <v>6.38</v>
      </c>
      <c r="E33" s="53">
        <v>239</v>
      </c>
      <c r="F33" s="53">
        <v>606.26</v>
      </c>
      <c r="G33" s="53">
        <v>16</v>
      </c>
      <c r="H33" s="53">
        <v>80.73</v>
      </c>
      <c r="I33" s="53">
        <v>36</v>
      </c>
      <c r="J33" s="53">
        <v>216.77</v>
      </c>
      <c r="K33" s="53">
        <v>0</v>
      </c>
      <c r="L33" s="53">
        <v>0</v>
      </c>
      <c r="M33" s="53">
        <v>1</v>
      </c>
      <c r="N33" s="53">
        <v>2</v>
      </c>
      <c r="O33" s="53">
        <v>296</v>
      </c>
      <c r="P33" s="53">
        <v>912.14</v>
      </c>
    </row>
    <row r="34" spans="1:16">
      <c r="A34" s="54"/>
      <c r="B34" s="54" t="s">
        <v>41</v>
      </c>
      <c r="C34" s="54">
        <f t="shared" ref="C34:P34" si="3">SUM(C33:C33)</f>
        <v>4</v>
      </c>
      <c r="D34" s="54">
        <f t="shared" si="3"/>
        <v>6.38</v>
      </c>
      <c r="E34" s="54">
        <f t="shared" si="3"/>
        <v>239</v>
      </c>
      <c r="F34" s="54">
        <f t="shared" si="3"/>
        <v>606.26</v>
      </c>
      <c r="G34" s="54">
        <f t="shared" si="3"/>
        <v>16</v>
      </c>
      <c r="H34" s="54">
        <f t="shared" si="3"/>
        <v>80.73</v>
      </c>
      <c r="I34" s="54">
        <f t="shared" si="3"/>
        <v>36</v>
      </c>
      <c r="J34" s="54">
        <f t="shared" si="3"/>
        <v>216.77</v>
      </c>
      <c r="K34" s="54">
        <f t="shared" si="3"/>
        <v>0</v>
      </c>
      <c r="L34" s="54">
        <f t="shared" si="3"/>
        <v>0</v>
      </c>
      <c r="M34" s="54">
        <f t="shared" si="3"/>
        <v>1</v>
      </c>
      <c r="N34" s="54">
        <f t="shared" si="3"/>
        <v>2</v>
      </c>
      <c r="O34" s="54">
        <f t="shared" si="3"/>
        <v>296</v>
      </c>
      <c r="P34" s="54">
        <f t="shared" si="3"/>
        <v>912.14</v>
      </c>
    </row>
    <row r="35" spans="1:16">
      <c r="A35" s="53">
        <v>27</v>
      </c>
      <c r="B35" s="53" t="s">
        <v>42</v>
      </c>
      <c r="C35" s="53">
        <v>0</v>
      </c>
      <c r="D35" s="53">
        <v>0</v>
      </c>
      <c r="E35" s="53">
        <v>22</v>
      </c>
      <c r="F35" s="53">
        <v>57.36</v>
      </c>
      <c r="G35" s="53">
        <v>2</v>
      </c>
      <c r="H35" s="53">
        <v>6.8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24</v>
      </c>
      <c r="P35" s="53">
        <v>64.16</v>
      </c>
    </row>
    <row r="36" spans="1:16">
      <c r="A36" s="53">
        <v>28</v>
      </c>
      <c r="B36" s="53" t="s">
        <v>43</v>
      </c>
      <c r="C36" s="53">
        <v>43</v>
      </c>
      <c r="D36" s="53">
        <v>123.69</v>
      </c>
      <c r="E36" s="53">
        <v>589</v>
      </c>
      <c r="F36" s="53">
        <v>821.36</v>
      </c>
      <c r="G36" s="53">
        <v>522</v>
      </c>
      <c r="H36" s="53">
        <v>935.77</v>
      </c>
      <c r="I36" s="53">
        <v>79</v>
      </c>
      <c r="J36" s="53">
        <v>141.13999999999999</v>
      </c>
      <c r="K36" s="53">
        <v>0</v>
      </c>
      <c r="L36" s="53">
        <v>0</v>
      </c>
      <c r="M36" s="53">
        <v>25</v>
      </c>
      <c r="N36" s="53">
        <v>40.54</v>
      </c>
      <c r="O36" s="53">
        <v>1258</v>
      </c>
      <c r="P36" s="53">
        <v>2062.5</v>
      </c>
    </row>
    <row r="37" spans="1:16">
      <c r="A37" s="53">
        <v>29</v>
      </c>
      <c r="B37" s="53" t="s">
        <v>44</v>
      </c>
      <c r="C37" s="53">
        <v>1</v>
      </c>
      <c r="D37" s="53">
        <v>6</v>
      </c>
      <c r="E37" s="53">
        <v>45</v>
      </c>
      <c r="F37" s="53">
        <v>254.41</v>
      </c>
      <c r="G37" s="53">
        <v>2</v>
      </c>
      <c r="H37" s="53">
        <v>9.1</v>
      </c>
      <c r="I37" s="53">
        <v>41</v>
      </c>
      <c r="J37" s="53">
        <v>243.21</v>
      </c>
      <c r="K37" s="53">
        <v>0</v>
      </c>
      <c r="L37" s="53">
        <v>0</v>
      </c>
      <c r="M37" s="53">
        <v>0</v>
      </c>
      <c r="N37" s="53">
        <v>0</v>
      </c>
      <c r="O37" s="53">
        <v>89</v>
      </c>
      <c r="P37" s="53">
        <v>512.72</v>
      </c>
    </row>
    <row r="38" spans="1:16">
      <c r="A38" s="53">
        <v>30</v>
      </c>
      <c r="B38" s="53" t="s">
        <v>45</v>
      </c>
      <c r="C38" s="53">
        <v>2</v>
      </c>
      <c r="D38" s="53">
        <v>12.1</v>
      </c>
      <c r="E38" s="53">
        <v>111</v>
      </c>
      <c r="F38" s="53">
        <v>332.15</v>
      </c>
      <c r="G38" s="53">
        <v>200</v>
      </c>
      <c r="H38" s="53">
        <v>665.11</v>
      </c>
      <c r="I38" s="53">
        <v>50</v>
      </c>
      <c r="J38" s="53">
        <v>207.88</v>
      </c>
      <c r="K38" s="53">
        <v>0</v>
      </c>
      <c r="L38" s="53">
        <v>0</v>
      </c>
      <c r="M38" s="53">
        <v>3</v>
      </c>
      <c r="N38" s="53">
        <v>28</v>
      </c>
      <c r="O38" s="53">
        <v>366</v>
      </c>
      <c r="P38" s="53">
        <v>1245.24</v>
      </c>
    </row>
    <row r="39" spans="1:16">
      <c r="A39" s="54"/>
      <c r="B39" s="54" t="s">
        <v>46</v>
      </c>
      <c r="C39" s="54">
        <f t="shared" ref="C39:P39" si="4">SUM(C35:C38)</f>
        <v>46</v>
      </c>
      <c r="D39" s="54">
        <f t="shared" si="4"/>
        <v>141.79</v>
      </c>
      <c r="E39" s="54">
        <f t="shared" si="4"/>
        <v>767</v>
      </c>
      <c r="F39" s="54">
        <f t="shared" si="4"/>
        <v>1465.2800000000002</v>
      </c>
      <c r="G39" s="54">
        <f t="shared" si="4"/>
        <v>726</v>
      </c>
      <c r="H39" s="54">
        <f t="shared" si="4"/>
        <v>1616.78</v>
      </c>
      <c r="I39" s="54">
        <f t="shared" si="4"/>
        <v>170</v>
      </c>
      <c r="J39" s="54">
        <f t="shared" si="4"/>
        <v>592.23</v>
      </c>
      <c r="K39" s="54">
        <f t="shared" si="4"/>
        <v>0</v>
      </c>
      <c r="L39" s="54">
        <f t="shared" si="4"/>
        <v>0</v>
      </c>
      <c r="M39" s="54">
        <f t="shared" si="4"/>
        <v>28</v>
      </c>
      <c r="N39" s="54">
        <f t="shared" si="4"/>
        <v>68.539999999999992</v>
      </c>
      <c r="O39" s="54">
        <f t="shared" si="4"/>
        <v>1737</v>
      </c>
      <c r="P39" s="54">
        <f t="shared" si="4"/>
        <v>3884.62</v>
      </c>
    </row>
    <row r="40" spans="1:16">
      <c r="A40" s="53">
        <v>31</v>
      </c>
      <c r="B40" s="53" t="s">
        <v>47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</row>
    <row r="41" spans="1:16">
      <c r="A41" s="53">
        <v>32</v>
      </c>
      <c r="B41" s="53" t="s">
        <v>48</v>
      </c>
      <c r="C41" s="53">
        <v>0</v>
      </c>
      <c r="D41" s="53">
        <v>0</v>
      </c>
      <c r="E41" s="53">
        <v>1</v>
      </c>
      <c r="F41" s="53">
        <v>0.01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1</v>
      </c>
      <c r="P41" s="53">
        <v>0.01</v>
      </c>
    </row>
    <row r="42" spans="1:16">
      <c r="A42" s="53">
        <v>33</v>
      </c>
      <c r="B42" s="53" t="s">
        <v>49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</row>
    <row r="43" spans="1:16">
      <c r="A43" s="53">
        <v>34</v>
      </c>
      <c r="B43" s="53" t="s">
        <v>50</v>
      </c>
      <c r="C43" s="53">
        <v>0</v>
      </c>
      <c r="D43" s="53">
        <v>0</v>
      </c>
      <c r="E43" s="53">
        <v>13</v>
      </c>
      <c r="F43" s="53">
        <v>157.79</v>
      </c>
      <c r="G43" s="53">
        <v>0</v>
      </c>
      <c r="H43" s="53">
        <v>0</v>
      </c>
      <c r="I43" s="53">
        <v>5</v>
      </c>
      <c r="J43" s="53">
        <v>34.299999999999997</v>
      </c>
      <c r="K43" s="53">
        <v>0</v>
      </c>
      <c r="L43" s="53">
        <v>0</v>
      </c>
      <c r="M43" s="53">
        <v>0</v>
      </c>
      <c r="N43" s="53">
        <v>0</v>
      </c>
      <c r="O43" s="53">
        <v>18</v>
      </c>
      <c r="P43" s="53">
        <v>192.09</v>
      </c>
    </row>
    <row r="44" spans="1:16">
      <c r="A44" s="53">
        <v>35</v>
      </c>
      <c r="B44" s="53" t="s">
        <v>51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</row>
    <row r="45" spans="1:16">
      <c r="A45" s="54"/>
      <c r="B45" s="54" t="s">
        <v>52</v>
      </c>
      <c r="C45" s="54">
        <f t="shared" ref="C45:P45" si="5">SUM(C40:C44)</f>
        <v>0</v>
      </c>
      <c r="D45" s="54">
        <f t="shared" si="5"/>
        <v>0</v>
      </c>
      <c r="E45" s="54">
        <f t="shared" si="5"/>
        <v>14</v>
      </c>
      <c r="F45" s="54">
        <f t="shared" si="5"/>
        <v>157.79999999999998</v>
      </c>
      <c r="G45" s="54">
        <f t="shared" si="5"/>
        <v>0</v>
      </c>
      <c r="H45" s="54">
        <f t="shared" si="5"/>
        <v>0</v>
      </c>
      <c r="I45" s="54">
        <f t="shared" si="5"/>
        <v>5</v>
      </c>
      <c r="J45" s="54">
        <f t="shared" si="5"/>
        <v>34.299999999999997</v>
      </c>
      <c r="K45" s="54">
        <f t="shared" si="5"/>
        <v>0</v>
      </c>
      <c r="L45" s="54">
        <f t="shared" si="5"/>
        <v>0</v>
      </c>
      <c r="M45" s="54">
        <f t="shared" si="5"/>
        <v>0</v>
      </c>
      <c r="N45" s="54">
        <f t="shared" si="5"/>
        <v>0</v>
      </c>
      <c r="O45" s="54">
        <f t="shared" si="5"/>
        <v>19</v>
      </c>
      <c r="P45" s="54">
        <f t="shared" si="5"/>
        <v>192.1</v>
      </c>
    </row>
    <row r="46" spans="1:16">
      <c r="A46" s="53">
        <v>36</v>
      </c>
      <c r="B46" s="53" t="s">
        <v>53</v>
      </c>
      <c r="C46" s="53">
        <v>1</v>
      </c>
      <c r="D46" s="53">
        <v>4.0999999999999996</v>
      </c>
      <c r="E46" s="53">
        <v>255</v>
      </c>
      <c r="F46" s="53">
        <v>1606.08</v>
      </c>
      <c r="G46" s="53">
        <v>1</v>
      </c>
      <c r="H46" s="53">
        <v>3.62</v>
      </c>
      <c r="I46" s="53">
        <v>143</v>
      </c>
      <c r="J46" s="53">
        <v>1227.07</v>
      </c>
      <c r="K46" s="53">
        <v>0</v>
      </c>
      <c r="L46" s="53">
        <v>0</v>
      </c>
      <c r="M46" s="53">
        <v>1</v>
      </c>
      <c r="N46" s="53">
        <v>12</v>
      </c>
      <c r="O46" s="53">
        <v>401</v>
      </c>
      <c r="P46" s="53">
        <v>2852.87</v>
      </c>
    </row>
    <row r="47" spans="1:16">
      <c r="A47" s="53">
        <v>37</v>
      </c>
      <c r="B47" s="53" t="s">
        <v>54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</row>
    <row r="48" spans="1:16">
      <c r="A48" s="53">
        <v>38</v>
      </c>
      <c r="B48" s="53" t="s">
        <v>55</v>
      </c>
      <c r="C48" s="53">
        <v>2</v>
      </c>
      <c r="D48" s="53">
        <v>1.07</v>
      </c>
      <c r="E48" s="53">
        <v>47</v>
      </c>
      <c r="F48" s="53">
        <v>32.39</v>
      </c>
      <c r="G48" s="53">
        <v>0</v>
      </c>
      <c r="H48" s="53">
        <v>0</v>
      </c>
      <c r="I48" s="53">
        <v>105</v>
      </c>
      <c r="J48" s="53">
        <v>82.23</v>
      </c>
      <c r="K48" s="53">
        <v>1</v>
      </c>
      <c r="L48" s="53">
        <v>0.5</v>
      </c>
      <c r="M48" s="53">
        <v>1</v>
      </c>
      <c r="N48" s="53">
        <v>0.5</v>
      </c>
      <c r="O48" s="53">
        <v>156</v>
      </c>
      <c r="P48" s="53">
        <v>116.69</v>
      </c>
    </row>
    <row r="49" spans="1:16">
      <c r="A49" s="53">
        <v>39</v>
      </c>
      <c r="B49" s="53" t="s">
        <v>56</v>
      </c>
      <c r="C49" s="53">
        <v>0</v>
      </c>
      <c r="D49" s="53">
        <v>0</v>
      </c>
      <c r="E49" s="53">
        <v>49</v>
      </c>
      <c r="F49" s="53">
        <v>24.64</v>
      </c>
      <c r="G49" s="53">
        <v>0</v>
      </c>
      <c r="H49" s="53">
        <v>0</v>
      </c>
      <c r="I49" s="53">
        <v>38</v>
      </c>
      <c r="J49" s="53">
        <v>19.72</v>
      </c>
      <c r="K49" s="53">
        <v>0</v>
      </c>
      <c r="L49" s="53">
        <v>0</v>
      </c>
      <c r="M49" s="53">
        <v>2</v>
      </c>
      <c r="N49" s="53">
        <v>1</v>
      </c>
      <c r="O49" s="53">
        <v>89</v>
      </c>
      <c r="P49" s="53">
        <v>45.36</v>
      </c>
    </row>
    <row r="50" spans="1:16">
      <c r="A50" s="54"/>
      <c r="B50" s="54" t="s">
        <v>57</v>
      </c>
      <c r="C50" s="54">
        <f t="shared" ref="C50:P50" si="6">SUM(C46:C49)</f>
        <v>3</v>
      </c>
      <c r="D50" s="54">
        <f t="shared" si="6"/>
        <v>5.17</v>
      </c>
      <c r="E50" s="54">
        <f t="shared" si="6"/>
        <v>351</v>
      </c>
      <c r="F50" s="54">
        <f t="shared" si="6"/>
        <v>1663.1100000000001</v>
      </c>
      <c r="G50" s="54">
        <f t="shared" si="6"/>
        <v>1</v>
      </c>
      <c r="H50" s="54">
        <f t="shared" si="6"/>
        <v>3.62</v>
      </c>
      <c r="I50" s="54">
        <f t="shared" si="6"/>
        <v>286</v>
      </c>
      <c r="J50" s="54">
        <f t="shared" si="6"/>
        <v>1329.02</v>
      </c>
      <c r="K50" s="54">
        <f t="shared" si="6"/>
        <v>1</v>
      </c>
      <c r="L50" s="54">
        <f t="shared" si="6"/>
        <v>0.5</v>
      </c>
      <c r="M50" s="54">
        <f t="shared" si="6"/>
        <v>4</v>
      </c>
      <c r="N50" s="54">
        <f t="shared" si="6"/>
        <v>13.5</v>
      </c>
      <c r="O50" s="54">
        <f t="shared" si="6"/>
        <v>646</v>
      </c>
      <c r="P50" s="54">
        <f t="shared" si="6"/>
        <v>3014.92</v>
      </c>
    </row>
    <row r="51" spans="1:16">
      <c r="A51" s="53">
        <v>40</v>
      </c>
      <c r="B51" s="53" t="s">
        <v>58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</row>
    <row r="52" spans="1:16">
      <c r="A52" s="53">
        <v>41</v>
      </c>
      <c r="B52" s="53" t="s">
        <v>59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</row>
    <row r="53" spans="1:16">
      <c r="A53" s="53">
        <v>42</v>
      </c>
      <c r="B53" s="53" t="s">
        <v>60</v>
      </c>
      <c r="C53" s="53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</row>
    <row r="54" spans="1:16">
      <c r="A54" s="53">
        <v>43</v>
      </c>
      <c r="B54" s="53" t="s">
        <v>61</v>
      </c>
      <c r="C54" s="53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</row>
    <row r="55" spans="1:16">
      <c r="A55" s="54"/>
      <c r="B55" s="54" t="s">
        <v>62</v>
      </c>
      <c r="C55" s="54">
        <f t="shared" ref="C55:P55" si="7">SUM(C51:C54)</f>
        <v>0</v>
      </c>
      <c r="D55" s="54">
        <f t="shared" si="7"/>
        <v>0</v>
      </c>
      <c r="E55" s="54">
        <f t="shared" si="7"/>
        <v>0</v>
      </c>
      <c r="F55" s="54">
        <f t="shared" si="7"/>
        <v>0</v>
      </c>
      <c r="G55" s="54">
        <f t="shared" si="7"/>
        <v>0</v>
      </c>
      <c r="H55" s="54">
        <f t="shared" si="7"/>
        <v>0</v>
      </c>
      <c r="I55" s="54">
        <f t="shared" si="7"/>
        <v>0</v>
      </c>
      <c r="J55" s="54">
        <f t="shared" si="7"/>
        <v>0</v>
      </c>
      <c r="K55" s="54">
        <f t="shared" si="7"/>
        <v>0</v>
      </c>
      <c r="L55" s="54">
        <f t="shared" si="7"/>
        <v>0</v>
      </c>
      <c r="M55" s="54">
        <f t="shared" si="7"/>
        <v>0</v>
      </c>
      <c r="N55" s="54">
        <f t="shared" si="7"/>
        <v>0</v>
      </c>
      <c r="O55" s="54">
        <f t="shared" si="7"/>
        <v>0</v>
      </c>
      <c r="P55" s="54">
        <f t="shared" si="7"/>
        <v>0</v>
      </c>
    </row>
    <row r="56" spans="1:16">
      <c r="A56" s="54"/>
      <c r="B56" s="54" t="s">
        <v>63</v>
      </c>
      <c r="C56" s="54">
        <f t="shared" ref="C56:P56" si="8">SUM(C32,C34,C39,C45,C50,C55)</f>
        <v>334</v>
      </c>
      <c r="D56" s="54">
        <f t="shared" si="8"/>
        <v>2035.4600000000003</v>
      </c>
      <c r="E56" s="54">
        <f t="shared" si="8"/>
        <v>5681</v>
      </c>
      <c r="F56" s="54">
        <f t="shared" si="8"/>
        <v>21696.899999999998</v>
      </c>
      <c r="G56" s="54">
        <f t="shared" si="8"/>
        <v>3018</v>
      </c>
      <c r="H56" s="54">
        <f t="shared" si="8"/>
        <v>11940.41</v>
      </c>
      <c r="I56" s="54">
        <f t="shared" si="8"/>
        <v>4376</v>
      </c>
      <c r="J56" s="54">
        <f t="shared" si="8"/>
        <v>30360.71</v>
      </c>
      <c r="K56" s="54">
        <f t="shared" si="8"/>
        <v>16</v>
      </c>
      <c r="L56" s="54">
        <f t="shared" si="8"/>
        <v>109.97999999999999</v>
      </c>
      <c r="M56" s="54">
        <f t="shared" si="8"/>
        <v>145</v>
      </c>
      <c r="N56" s="54">
        <f t="shared" si="8"/>
        <v>2921.1</v>
      </c>
      <c r="O56" s="54">
        <f t="shared" si="8"/>
        <v>13570</v>
      </c>
      <c r="P56" s="54">
        <f t="shared" si="8"/>
        <v>69064.56</v>
      </c>
    </row>
  </sheetData>
  <mergeCells count="10">
    <mergeCell ref="M3:N3"/>
    <mergeCell ref="O3:P3"/>
    <mergeCell ref="A2:P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scale="6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workbookViewId="0">
      <selection activeCell="G13" sqref="G13"/>
    </sheetView>
  </sheetViews>
  <sheetFormatPr defaultColWidth="9.140625" defaultRowHeight="15"/>
  <cols>
    <col min="1" max="1" width="5" style="16" customWidth="1"/>
    <col min="2" max="2" width="28.7109375" style="16" customWidth="1"/>
    <col min="3" max="3" width="8.85546875" style="16" customWidth="1"/>
    <col min="4" max="4" width="11.140625" style="16" customWidth="1"/>
    <col min="5" max="5" width="8.85546875" style="16" customWidth="1"/>
    <col min="6" max="6" width="11.140625" style="16" customWidth="1"/>
    <col min="7" max="7" width="8.85546875" style="16" customWidth="1"/>
    <col min="8" max="8" width="11.140625" style="16" customWidth="1"/>
    <col min="9" max="9" width="8.85546875" style="16" customWidth="1"/>
    <col min="10" max="10" width="11.140625" style="16" customWidth="1"/>
    <col min="11" max="11" width="8.85546875" style="16" customWidth="1"/>
    <col min="12" max="12" width="11.140625" style="16" customWidth="1"/>
    <col min="13" max="13" width="8.85546875" style="16" customWidth="1"/>
    <col min="14" max="14" width="11.140625" style="16" customWidth="1"/>
    <col min="15" max="15" width="8.85546875" style="16" customWidth="1"/>
    <col min="16" max="16" width="11.140625" style="16" customWidth="1"/>
    <col min="17" max="17" width="9.140625" style="16" customWidth="1"/>
    <col min="18" max="16384" width="9.140625" style="16"/>
  </cols>
  <sheetData>
    <row r="1" spans="1:16" ht="15.75">
      <c r="A1" s="27"/>
      <c r="B1" s="30" t="s">
        <v>252</v>
      </c>
      <c r="C1" s="28" t="s">
        <v>0</v>
      </c>
      <c r="D1" s="29"/>
      <c r="E1" s="29"/>
      <c r="F1" s="29"/>
      <c r="G1" s="29"/>
      <c r="H1" s="30" t="s">
        <v>256</v>
      </c>
      <c r="I1" s="29"/>
      <c r="J1" s="29"/>
      <c r="K1" s="29"/>
      <c r="L1" s="30" t="s">
        <v>87</v>
      </c>
      <c r="M1" s="29"/>
      <c r="N1" s="30" t="s">
        <v>2</v>
      </c>
      <c r="O1" s="29"/>
      <c r="P1" s="31"/>
    </row>
    <row r="2" spans="1:16" s="17" customFormat="1" ht="36.75" customHeight="1">
      <c r="A2" s="89" t="s">
        <v>258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91"/>
      <c r="N2" s="91"/>
      <c r="O2" s="91"/>
      <c r="P2" s="92"/>
    </row>
    <row r="3" spans="1:16" s="4" customFormat="1" ht="13.5">
      <c r="A3" s="93" t="s">
        <v>78</v>
      </c>
      <c r="B3" s="93" t="s">
        <v>65</v>
      </c>
      <c r="C3" s="88" t="s">
        <v>79</v>
      </c>
      <c r="D3" s="88"/>
      <c r="E3" s="88" t="s">
        <v>80</v>
      </c>
      <c r="F3" s="88"/>
      <c r="G3" s="88" t="s">
        <v>81</v>
      </c>
      <c r="H3" s="88"/>
      <c r="I3" s="88" t="s">
        <v>82</v>
      </c>
      <c r="J3" s="88"/>
      <c r="K3" s="88" t="s">
        <v>83</v>
      </c>
      <c r="L3" s="88"/>
      <c r="M3" s="88" t="s">
        <v>84</v>
      </c>
      <c r="N3" s="88"/>
      <c r="O3" s="88" t="s">
        <v>85</v>
      </c>
      <c r="P3" s="88"/>
    </row>
    <row r="4" spans="1:16" s="4" customFormat="1" ht="13.5">
      <c r="A4" s="93"/>
      <c r="B4" s="93"/>
      <c r="C4" s="14" t="s">
        <v>10</v>
      </c>
      <c r="D4" s="14" t="s">
        <v>11</v>
      </c>
      <c r="E4" s="14" t="s">
        <v>10</v>
      </c>
      <c r="F4" s="14" t="s">
        <v>11</v>
      </c>
      <c r="G4" s="14" t="s">
        <v>10</v>
      </c>
      <c r="H4" s="14" t="s">
        <v>11</v>
      </c>
      <c r="I4" s="14" t="s">
        <v>10</v>
      </c>
      <c r="J4" s="14" t="s">
        <v>11</v>
      </c>
      <c r="K4" s="14" t="s">
        <v>10</v>
      </c>
      <c r="L4" s="14" t="s">
        <v>11</v>
      </c>
      <c r="M4" s="14" t="s">
        <v>10</v>
      </c>
      <c r="N4" s="14" t="s">
        <v>11</v>
      </c>
      <c r="O4" s="14" t="s">
        <v>10</v>
      </c>
      <c r="P4" s="14" t="s">
        <v>11</v>
      </c>
    </row>
    <row r="5" spans="1:16">
      <c r="A5" s="53">
        <v>1</v>
      </c>
      <c r="B5" s="53" t="s">
        <v>66</v>
      </c>
      <c r="C5" s="53">
        <v>8</v>
      </c>
      <c r="D5" s="53">
        <v>52.65</v>
      </c>
      <c r="E5" s="53">
        <v>410</v>
      </c>
      <c r="F5" s="53">
        <v>818.55</v>
      </c>
      <c r="G5" s="53">
        <v>62</v>
      </c>
      <c r="H5" s="53">
        <v>157.46</v>
      </c>
      <c r="I5" s="53">
        <v>188</v>
      </c>
      <c r="J5" s="53">
        <v>763.43</v>
      </c>
      <c r="K5" s="53">
        <v>0</v>
      </c>
      <c r="L5" s="53">
        <v>0</v>
      </c>
      <c r="M5" s="53">
        <v>7</v>
      </c>
      <c r="N5" s="53">
        <v>29.61</v>
      </c>
      <c r="O5" s="53">
        <v>675</v>
      </c>
      <c r="P5" s="53">
        <v>1821.7</v>
      </c>
    </row>
    <row r="6" spans="1:16">
      <c r="A6" s="53">
        <v>2</v>
      </c>
      <c r="B6" s="53" t="s">
        <v>67</v>
      </c>
      <c r="C6" s="53">
        <v>24</v>
      </c>
      <c r="D6" s="53">
        <v>72</v>
      </c>
      <c r="E6" s="53">
        <v>729</v>
      </c>
      <c r="F6" s="53">
        <v>2052.2399999999998</v>
      </c>
      <c r="G6" s="53">
        <v>24</v>
      </c>
      <c r="H6" s="53">
        <v>46.86</v>
      </c>
      <c r="I6" s="53">
        <v>57</v>
      </c>
      <c r="J6" s="53">
        <v>653.32000000000005</v>
      </c>
      <c r="K6" s="53">
        <v>0</v>
      </c>
      <c r="L6" s="53">
        <v>0</v>
      </c>
      <c r="M6" s="53">
        <v>5</v>
      </c>
      <c r="N6" s="53">
        <v>4.45</v>
      </c>
      <c r="O6" s="53">
        <v>839</v>
      </c>
      <c r="P6" s="53">
        <v>2828.87</v>
      </c>
    </row>
    <row r="7" spans="1:16">
      <c r="A7" s="53">
        <v>3</v>
      </c>
      <c r="B7" s="53" t="s">
        <v>68</v>
      </c>
      <c r="C7" s="53">
        <v>6</v>
      </c>
      <c r="D7" s="53">
        <v>15.14</v>
      </c>
      <c r="E7" s="53">
        <v>284</v>
      </c>
      <c r="F7" s="53">
        <v>936.11</v>
      </c>
      <c r="G7" s="53">
        <v>8</v>
      </c>
      <c r="H7" s="53">
        <v>30.29</v>
      </c>
      <c r="I7" s="53">
        <v>40</v>
      </c>
      <c r="J7" s="53">
        <v>143.79</v>
      </c>
      <c r="K7" s="53">
        <v>2</v>
      </c>
      <c r="L7" s="53">
        <v>55</v>
      </c>
      <c r="M7" s="53">
        <v>12</v>
      </c>
      <c r="N7" s="53">
        <v>329.33</v>
      </c>
      <c r="O7" s="53">
        <v>352</v>
      </c>
      <c r="P7" s="53">
        <v>1509.66</v>
      </c>
    </row>
    <row r="8" spans="1:16">
      <c r="A8" s="53">
        <v>4</v>
      </c>
      <c r="B8" s="53" t="s">
        <v>69</v>
      </c>
      <c r="C8" s="53">
        <v>55</v>
      </c>
      <c r="D8" s="53">
        <v>252.27</v>
      </c>
      <c r="E8" s="53">
        <v>639</v>
      </c>
      <c r="F8" s="53">
        <v>2349.15</v>
      </c>
      <c r="G8" s="53">
        <v>135</v>
      </c>
      <c r="H8" s="53">
        <v>695.52</v>
      </c>
      <c r="I8" s="53">
        <v>411</v>
      </c>
      <c r="J8" s="53">
        <v>2492.61</v>
      </c>
      <c r="K8" s="53">
        <v>5</v>
      </c>
      <c r="L8" s="53">
        <v>11.4</v>
      </c>
      <c r="M8" s="53">
        <v>22</v>
      </c>
      <c r="N8" s="53">
        <v>285.97000000000003</v>
      </c>
      <c r="O8" s="53">
        <v>1267</v>
      </c>
      <c r="P8" s="53">
        <v>6086.92</v>
      </c>
    </row>
    <row r="9" spans="1:16">
      <c r="A9" s="53">
        <v>5</v>
      </c>
      <c r="B9" s="53" t="s">
        <v>70</v>
      </c>
      <c r="C9" s="53">
        <v>11</v>
      </c>
      <c r="D9" s="53">
        <v>115.84</v>
      </c>
      <c r="E9" s="53">
        <v>27</v>
      </c>
      <c r="F9" s="53">
        <v>233.35</v>
      </c>
      <c r="G9" s="53">
        <v>1164</v>
      </c>
      <c r="H9" s="53">
        <v>3377.63</v>
      </c>
      <c r="I9" s="53">
        <v>21</v>
      </c>
      <c r="J9" s="53">
        <v>156.63</v>
      </c>
      <c r="K9" s="53">
        <v>0</v>
      </c>
      <c r="L9" s="53">
        <v>0</v>
      </c>
      <c r="M9" s="53">
        <v>6</v>
      </c>
      <c r="N9" s="53">
        <v>9</v>
      </c>
      <c r="O9" s="53">
        <v>1229</v>
      </c>
      <c r="P9" s="53">
        <v>3892.45</v>
      </c>
    </row>
    <row r="10" spans="1:16">
      <c r="A10" s="53">
        <v>6</v>
      </c>
      <c r="B10" s="53" t="s">
        <v>71</v>
      </c>
      <c r="C10" s="53">
        <v>30</v>
      </c>
      <c r="D10" s="53">
        <v>120.55</v>
      </c>
      <c r="E10" s="53">
        <v>153</v>
      </c>
      <c r="F10" s="53">
        <v>745.07</v>
      </c>
      <c r="G10" s="53">
        <v>305</v>
      </c>
      <c r="H10" s="53">
        <v>2402.9699999999998</v>
      </c>
      <c r="I10" s="53">
        <v>106</v>
      </c>
      <c r="J10" s="53">
        <v>1617.84</v>
      </c>
      <c r="K10" s="53">
        <v>1</v>
      </c>
      <c r="L10" s="53">
        <v>4.9800000000000004</v>
      </c>
      <c r="M10" s="53">
        <v>3</v>
      </c>
      <c r="N10" s="53">
        <v>8.02</v>
      </c>
      <c r="O10" s="53">
        <v>598</v>
      </c>
      <c r="P10" s="53">
        <v>4899.43</v>
      </c>
    </row>
    <row r="11" spans="1:16">
      <c r="A11" s="53">
        <v>7</v>
      </c>
      <c r="B11" s="53" t="s">
        <v>72</v>
      </c>
      <c r="C11" s="53">
        <v>5</v>
      </c>
      <c r="D11" s="53">
        <v>10.62</v>
      </c>
      <c r="E11" s="53">
        <v>5</v>
      </c>
      <c r="F11" s="53">
        <v>14.15</v>
      </c>
      <c r="G11" s="53">
        <v>1075</v>
      </c>
      <c r="H11" s="53">
        <v>4153.13</v>
      </c>
      <c r="I11" s="53">
        <v>7</v>
      </c>
      <c r="J11" s="53">
        <v>30.68</v>
      </c>
      <c r="K11" s="53">
        <v>0</v>
      </c>
      <c r="L11" s="53">
        <v>0</v>
      </c>
      <c r="M11" s="53">
        <v>3</v>
      </c>
      <c r="N11" s="53">
        <v>12</v>
      </c>
      <c r="O11" s="53">
        <v>1095</v>
      </c>
      <c r="P11" s="53">
        <v>4220.58</v>
      </c>
    </row>
    <row r="12" spans="1:16">
      <c r="A12" s="53">
        <v>8</v>
      </c>
      <c r="B12" s="53" t="s">
        <v>73</v>
      </c>
      <c r="C12" s="53">
        <v>34</v>
      </c>
      <c r="D12" s="53">
        <v>149.28</v>
      </c>
      <c r="E12" s="53">
        <v>342</v>
      </c>
      <c r="F12" s="53">
        <v>1607.74</v>
      </c>
      <c r="G12" s="53">
        <v>84</v>
      </c>
      <c r="H12" s="53">
        <v>419.87</v>
      </c>
      <c r="I12" s="53">
        <v>357</v>
      </c>
      <c r="J12" s="53">
        <v>3045.23</v>
      </c>
      <c r="K12" s="53">
        <v>0</v>
      </c>
      <c r="L12" s="53">
        <v>0</v>
      </c>
      <c r="M12" s="53">
        <v>15</v>
      </c>
      <c r="N12" s="53">
        <v>30.3</v>
      </c>
      <c r="O12" s="53">
        <v>832</v>
      </c>
      <c r="P12" s="53">
        <v>5252.42</v>
      </c>
    </row>
    <row r="13" spans="1:16">
      <c r="A13" s="53">
        <v>9</v>
      </c>
      <c r="B13" s="53" t="s">
        <v>74</v>
      </c>
      <c r="C13" s="53">
        <v>49</v>
      </c>
      <c r="D13" s="53">
        <v>483.72</v>
      </c>
      <c r="E13" s="53">
        <v>532</v>
      </c>
      <c r="F13" s="53">
        <v>2433.73</v>
      </c>
      <c r="G13" s="53">
        <v>103</v>
      </c>
      <c r="H13" s="53">
        <v>442.4</v>
      </c>
      <c r="I13" s="53">
        <v>327</v>
      </c>
      <c r="J13" s="53">
        <v>2554.4699999999998</v>
      </c>
      <c r="K13" s="53">
        <v>1</v>
      </c>
      <c r="L13" s="53">
        <v>9.6999999999999993</v>
      </c>
      <c r="M13" s="53">
        <v>12</v>
      </c>
      <c r="N13" s="53">
        <v>460.41</v>
      </c>
      <c r="O13" s="53">
        <v>1024</v>
      </c>
      <c r="P13" s="53">
        <v>6384.43</v>
      </c>
    </row>
    <row r="14" spans="1:16">
      <c r="A14" s="53">
        <v>10</v>
      </c>
      <c r="B14" s="53" t="s">
        <v>75</v>
      </c>
      <c r="C14" s="53">
        <v>34</v>
      </c>
      <c r="D14" s="53">
        <v>172.67</v>
      </c>
      <c r="E14" s="53">
        <v>1365</v>
      </c>
      <c r="F14" s="53">
        <v>4664.5</v>
      </c>
      <c r="G14" s="53">
        <v>29</v>
      </c>
      <c r="H14" s="53">
        <v>79.22</v>
      </c>
      <c r="I14" s="53">
        <v>837</v>
      </c>
      <c r="J14" s="53">
        <v>6673.78</v>
      </c>
      <c r="K14" s="53">
        <v>0</v>
      </c>
      <c r="L14" s="53">
        <v>0</v>
      </c>
      <c r="M14" s="53">
        <v>22</v>
      </c>
      <c r="N14" s="53">
        <v>480.09</v>
      </c>
      <c r="O14" s="53">
        <v>2287</v>
      </c>
      <c r="P14" s="53">
        <v>12070.26</v>
      </c>
    </row>
    <row r="15" spans="1:16">
      <c r="A15" s="53">
        <v>11</v>
      </c>
      <c r="B15" s="53" t="s">
        <v>76</v>
      </c>
      <c r="C15" s="53">
        <v>61</v>
      </c>
      <c r="D15" s="53">
        <v>576.07000000000005</v>
      </c>
      <c r="E15" s="53">
        <v>630</v>
      </c>
      <c r="F15" s="53">
        <v>4260.1099999999997</v>
      </c>
      <c r="G15" s="53">
        <v>24</v>
      </c>
      <c r="H15" s="53">
        <v>115.26</v>
      </c>
      <c r="I15" s="53">
        <v>952</v>
      </c>
      <c r="J15" s="53">
        <v>7686.2</v>
      </c>
      <c r="K15" s="53">
        <v>6</v>
      </c>
      <c r="L15" s="53">
        <v>28.4</v>
      </c>
      <c r="M15" s="53">
        <v>26</v>
      </c>
      <c r="N15" s="53">
        <v>815.84</v>
      </c>
      <c r="O15" s="53">
        <v>1699</v>
      </c>
      <c r="P15" s="53">
        <v>13481.88</v>
      </c>
    </row>
    <row r="16" spans="1:16">
      <c r="A16" s="53">
        <v>12</v>
      </c>
      <c r="B16" s="53" t="s">
        <v>77</v>
      </c>
      <c r="C16" s="53">
        <v>17</v>
      </c>
      <c r="D16" s="53">
        <v>14.65</v>
      </c>
      <c r="E16" s="53">
        <v>565</v>
      </c>
      <c r="F16" s="53">
        <v>1582.2</v>
      </c>
      <c r="G16" s="53">
        <v>5</v>
      </c>
      <c r="H16" s="53">
        <v>19.8</v>
      </c>
      <c r="I16" s="53">
        <v>1073</v>
      </c>
      <c r="J16" s="53">
        <v>4542.7299999999996</v>
      </c>
      <c r="K16" s="53">
        <v>1</v>
      </c>
      <c r="L16" s="53">
        <v>0.5</v>
      </c>
      <c r="M16" s="53">
        <v>12</v>
      </c>
      <c r="N16" s="53">
        <v>456.08</v>
      </c>
      <c r="O16" s="53">
        <v>1673</v>
      </c>
      <c r="P16" s="53">
        <v>6615.96</v>
      </c>
    </row>
    <row r="17" spans="1:16">
      <c r="A17" s="54"/>
      <c r="B17" s="54" t="s">
        <v>63</v>
      </c>
      <c r="C17" s="54">
        <f t="shared" ref="C17:P17" si="0">SUM(C5:C16)</f>
        <v>334</v>
      </c>
      <c r="D17" s="54">
        <f t="shared" si="0"/>
        <v>2035.4600000000005</v>
      </c>
      <c r="E17" s="54">
        <f t="shared" si="0"/>
        <v>5681</v>
      </c>
      <c r="F17" s="54">
        <f t="shared" si="0"/>
        <v>21696.9</v>
      </c>
      <c r="G17" s="54">
        <f t="shared" si="0"/>
        <v>3018</v>
      </c>
      <c r="H17" s="54">
        <f t="shared" si="0"/>
        <v>11940.41</v>
      </c>
      <c r="I17" s="54">
        <f t="shared" si="0"/>
        <v>4376</v>
      </c>
      <c r="J17" s="54">
        <f t="shared" si="0"/>
        <v>30360.71</v>
      </c>
      <c r="K17" s="54">
        <f t="shared" si="0"/>
        <v>16</v>
      </c>
      <c r="L17" s="54">
        <f t="shared" si="0"/>
        <v>109.98000000000002</v>
      </c>
      <c r="M17" s="54">
        <f t="shared" si="0"/>
        <v>145</v>
      </c>
      <c r="N17" s="54">
        <f t="shared" si="0"/>
        <v>2921.1</v>
      </c>
      <c r="O17" s="54">
        <f t="shared" si="0"/>
        <v>13570</v>
      </c>
      <c r="P17" s="54">
        <f t="shared" si="0"/>
        <v>69064.56</v>
      </c>
    </row>
  </sheetData>
  <mergeCells count="10">
    <mergeCell ref="O3:P3"/>
    <mergeCell ref="A2:P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scale="7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workbookViewId="0">
      <selection activeCell="B12" sqref="B12"/>
    </sheetView>
  </sheetViews>
  <sheetFormatPr defaultColWidth="9.140625" defaultRowHeight="15"/>
  <cols>
    <col min="1" max="1" width="5.140625" style="16" customWidth="1"/>
    <col min="2" max="2" width="33" style="16" customWidth="1"/>
    <col min="3" max="6" width="17.42578125" style="16" customWidth="1"/>
    <col min="7" max="7" width="19" style="16" customWidth="1"/>
    <col min="8" max="8" width="17.42578125" style="16" customWidth="1"/>
    <col min="9" max="9" width="9.140625" style="16" customWidth="1"/>
    <col min="10" max="16384" width="9.140625" style="16"/>
  </cols>
  <sheetData>
    <row r="1" spans="1:11" ht="15.75">
      <c r="A1" s="27"/>
      <c r="B1" s="30" t="s">
        <v>252</v>
      </c>
      <c r="C1" s="28" t="s">
        <v>0</v>
      </c>
      <c r="D1" s="60"/>
      <c r="E1" s="30" t="s">
        <v>259</v>
      </c>
      <c r="F1" s="30" t="s">
        <v>195</v>
      </c>
      <c r="G1" s="29"/>
      <c r="H1" s="32" t="s">
        <v>194</v>
      </c>
    </row>
    <row r="2" spans="1:11" s="17" customFormat="1" ht="21" customHeight="1">
      <c r="A2" s="94" t="s">
        <v>260</v>
      </c>
      <c r="B2" s="95"/>
      <c r="C2" s="95"/>
      <c r="D2" s="95"/>
      <c r="E2" s="95"/>
      <c r="F2" s="95"/>
      <c r="G2" s="95"/>
      <c r="H2" s="96"/>
      <c r="I2" s="16"/>
      <c r="J2" s="16"/>
      <c r="K2" s="16"/>
    </row>
    <row r="3" spans="1:11">
      <c r="A3" s="97" t="s">
        <v>78</v>
      </c>
      <c r="B3" s="97" t="s">
        <v>88</v>
      </c>
      <c r="C3" s="98" t="s">
        <v>193</v>
      </c>
      <c r="D3" s="98" t="s">
        <v>192</v>
      </c>
      <c r="E3" s="98" t="s">
        <v>191</v>
      </c>
      <c r="F3" s="98" t="s">
        <v>190</v>
      </c>
      <c r="G3" s="99" t="s">
        <v>189</v>
      </c>
      <c r="H3" s="97" t="s">
        <v>188</v>
      </c>
    </row>
    <row r="4" spans="1:11" ht="36" customHeight="1">
      <c r="A4" s="97"/>
      <c r="B4" s="97"/>
      <c r="C4" s="98"/>
      <c r="D4" s="98"/>
      <c r="E4" s="98"/>
      <c r="F4" s="98"/>
      <c r="G4" s="100"/>
      <c r="H4" s="97"/>
    </row>
    <row r="5" spans="1:11">
      <c r="A5" s="53">
        <v>1</v>
      </c>
      <c r="B5" s="53" t="s">
        <v>12</v>
      </c>
      <c r="C5" s="53">
        <v>529</v>
      </c>
      <c r="D5" s="53">
        <v>4213.79</v>
      </c>
      <c r="E5" s="53">
        <v>2290</v>
      </c>
      <c r="F5" s="53">
        <v>5792.93</v>
      </c>
      <c r="G5" s="53">
        <v>0</v>
      </c>
      <c r="H5" s="53">
        <v>0</v>
      </c>
    </row>
    <row r="6" spans="1:11">
      <c r="A6" s="53">
        <v>2</v>
      </c>
      <c r="B6" s="53" t="s">
        <v>13</v>
      </c>
      <c r="C6" s="53">
        <v>81</v>
      </c>
      <c r="D6" s="53">
        <v>719.78</v>
      </c>
      <c r="E6" s="53">
        <v>2513</v>
      </c>
      <c r="F6" s="53">
        <v>4620.8500000000004</v>
      </c>
      <c r="G6" s="53">
        <v>1502</v>
      </c>
      <c r="H6" s="53">
        <v>900</v>
      </c>
    </row>
    <row r="7" spans="1:11">
      <c r="A7" s="53">
        <v>3</v>
      </c>
      <c r="B7" s="53" t="s">
        <v>14</v>
      </c>
      <c r="C7" s="53">
        <v>12</v>
      </c>
      <c r="D7" s="53">
        <v>40.25</v>
      </c>
      <c r="E7" s="53">
        <v>44</v>
      </c>
      <c r="F7" s="53">
        <v>92.89</v>
      </c>
      <c r="G7" s="53">
        <v>30</v>
      </c>
      <c r="H7" s="53">
        <v>30</v>
      </c>
    </row>
    <row r="8" spans="1:11">
      <c r="A8" s="53">
        <v>4</v>
      </c>
      <c r="B8" s="53" t="s">
        <v>15</v>
      </c>
      <c r="C8" s="53">
        <v>396</v>
      </c>
      <c r="D8" s="53">
        <v>505.44</v>
      </c>
      <c r="E8" s="53">
        <v>4754</v>
      </c>
      <c r="F8" s="53">
        <v>8165.58</v>
      </c>
      <c r="G8" s="53">
        <v>1128</v>
      </c>
      <c r="H8" s="53">
        <v>1128</v>
      </c>
    </row>
    <row r="9" spans="1:11">
      <c r="A9" s="53">
        <v>5</v>
      </c>
      <c r="B9" s="53" t="s">
        <v>16</v>
      </c>
      <c r="C9" s="53">
        <v>1405</v>
      </c>
      <c r="D9" s="53">
        <v>2431.69</v>
      </c>
      <c r="E9" s="53">
        <v>5282</v>
      </c>
      <c r="F9" s="53">
        <v>9871.5</v>
      </c>
      <c r="G9" s="53">
        <v>5126</v>
      </c>
      <c r="H9" s="53">
        <v>2282</v>
      </c>
    </row>
    <row r="10" spans="1:11">
      <c r="A10" s="53">
        <v>6</v>
      </c>
      <c r="B10" s="53" t="s">
        <v>17</v>
      </c>
      <c r="C10" s="53">
        <v>57</v>
      </c>
      <c r="D10" s="53">
        <v>33.56</v>
      </c>
      <c r="E10" s="53">
        <v>143</v>
      </c>
      <c r="F10" s="53">
        <v>148.74</v>
      </c>
      <c r="G10" s="53">
        <v>146</v>
      </c>
      <c r="H10" s="53">
        <v>1</v>
      </c>
    </row>
    <row r="11" spans="1:11">
      <c r="A11" s="53">
        <v>7</v>
      </c>
      <c r="B11" s="53" t="s">
        <v>18</v>
      </c>
      <c r="C11" s="53">
        <v>6</v>
      </c>
      <c r="D11" s="53">
        <v>12.55</v>
      </c>
      <c r="E11" s="53">
        <v>160</v>
      </c>
      <c r="F11" s="53">
        <v>364.64</v>
      </c>
      <c r="G11" s="53">
        <v>66</v>
      </c>
      <c r="H11" s="53">
        <v>40</v>
      </c>
    </row>
    <row r="12" spans="1:11">
      <c r="A12" s="53">
        <v>8</v>
      </c>
      <c r="B12" s="53" t="s">
        <v>19</v>
      </c>
      <c r="C12" s="53">
        <v>26</v>
      </c>
      <c r="D12" s="53">
        <v>93.18</v>
      </c>
      <c r="E12" s="53">
        <v>1261</v>
      </c>
      <c r="F12" s="53">
        <v>2744.04</v>
      </c>
      <c r="G12" s="53">
        <v>288</v>
      </c>
      <c r="H12" s="53">
        <v>263</v>
      </c>
    </row>
    <row r="13" spans="1:11">
      <c r="A13" s="53">
        <v>9</v>
      </c>
      <c r="B13" s="53" t="s">
        <v>20</v>
      </c>
      <c r="C13" s="53">
        <v>27391</v>
      </c>
      <c r="D13" s="53">
        <v>67793.25</v>
      </c>
      <c r="E13" s="53">
        <v>148470</v>
      </c>
      <c r="F13" s="53">
        <v>267532.92</v>
      </c>
      <c r="G13" s="53">
        <v>27531</v>
      </c>
      <c r="H13" s="53">
        <v>15379</v>
      </c>
    </row>
    <row r="14" spans="1:11">
      <c r="A14" s="53">
        <v>10</v>
      </c>
      <c r="B14" s="53" t="s">
        <v>21</v>
      </c>
      <c r="C14" s="53">
        <v>17499</v>
      </c>
      <c r="D14" s="53">
        <v>122431.08</v>
      </c>
      <c r="E14" s="53">
        <v>65868</v>
      </c>
      <c r="F14" s="53">
        <v>160930.72</v>
      </c>
      <c r="G14" s="53">
        <v>52041</v>
      </c>
      <c r="H14" s="53">
        <v>31998</v>
      </c>
    </row>
    <row r="15" spans="1:11">
      <c r="A15" s="53">
        <v>11</v>
      </c>
      <c r="B15" s="53" t="s">
        <v>22</v>
      </c>
      <c r="C15" s="53">
        <v>4627</v>
      </c>
      <c r="D15" s="53">
        <v>11071.04</v>
      </c>
      <c r="E15" s="53">
        <v>54258</v>
      </c>
      <c r="F15" s="53">
        <v>101437.87</v>
      </c>
      <c r="G15" s="53">
        <v>8077</v>
      </c>
      <c r="H15" s="53">
        <v>8077</v>
      </c>
    </row>
    <row r="16" spans="1:11">
      <c r="A16" s="53">
        <v>12</v>
      </c>
      <c r="B16" s="53" t="s">
        <v>23</v>
      </c>
      <c r="C16" s="53">
        <v>1794</v>
      </c>
      <c r="D16" s="53">
        <v>2267.38</v>
      </c>
      <c r="E16" s="53">
        <v>2588</v>
      </c>
      <c r="F16" s="53">
        <v>7896.2</v>
      </c>
      <c r="G16" s="53">
        <v>672</v>
      </c>
      <c r="H16" s="53">
        <v>105</v>
      </c>
    </row>
    <row r="17" spans="1:8">
      <c r="A17" s="54"/>
      <c r="B17" s="54" t="s">
        <v>24</v>
      </c>
      <c r="C17" s="54">
        <f t="shared" ref="C17:H17" si="0">SUM(C5:C16)</f>
        <v>53823</v>
      </c>
      <c r="D17" s="54">
        <f t="shared" si="0"/>
        <v>211612.99000000002</v>
      </c>
      <c r="E17" s="54">
        <f t="shared" si="0"/>
        <v>287631</v>
      </c>
      <c r="F17" s="54">
        <f t="shared" si="0"/>
        <v>569598.87999999989</v>
      </c>
      <c r="G17" s="54">
        <f t="shared" si="0"/>
        <v>96607</v>
      </c>
      <c r="H17" s="54">
        <f t="shared" si="0"/>
        <v>60203</v>
      </c>
    </row>
    <row r="18" spans="1:8">
      <c r="A18" s="53">
        <v>13</v>
      </c>
      <c r="B18" s="53" t="s">
        <v>25</v>
      </c>
      <c r="C18" s="53">
        <v>273</v>
      </c>
      <c r="D18" s="53">
        <v>501.26</v>
      </c>
      <c r="E18" s="53">
        <v>431</v>
      </c>
      <c r="F18" s="53">
        <v>3306.32</v>
      </c>
      <c r="G18" s="53">
        <v>403</v>
      </c>
      <c r="H18" s="53">
        <v>386</v>
      </c>
    </row>
    <row r="19" spans="1:8">
      <c r="A19" s="53">
        <v>14</v>
      </c>
      <c r="B19" s="53" t="s">
        <v>26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</row>
    <row r="20" spans="1:8">
      <c r="A20" s="53">
        <v>15</v>
      </c>
      <c r="B20" s="53" t="s">
        <v>27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</row>
    <row r="21" spans="1:8">
      <c r="A21" s="53">
        <v>16</v>
      </c>
      <c r="B21" s="53" t="s">
        <v>28</v>
      </c>
      <c r="C21" s="53">
        <v>2364</v>
      </c>
      <c r="D21" s="53">
        <v>14659.69</v>
      </c>
      <c r="E21" s="53">
        <v>16834</v>
      </c>
      <c r="F21" s="53">
        <v>84320.89</v>
      </c>
      <c r="G21" s="53">
        <v>15832</v>
      </c>
      <c r="H21" s="53">
        <v>5619</v>
      </c>
    </row>
    <row r="22" spans="1:8">
      <c r="A22" s="53">
        <v>17</v>
      </c>
      <c r="B22" s="53" t="s">
        <v>29</v>
      </c>
      <c r="C22" s="53">
        <v>563</v>
      </c>
      <c r="D22" s="53">
        <v>3527.75</v>
      </c>
      <c r="E22" s="53">
        <v>984</v>
      </c>
      <c r="F22" s="53">
        <v>15907.24</v>
      </c>
      <c r="G22" s="53">
        <v>984</v>
      </c>
      <c r="H22" s="53">
        <v>563</v>
      </c>
    </row>
    <row r="23" spans="1:8">
      <c r="A23" s="53">
        <v>18</v>
      </c>
      <c r="B23" s="53" t="s">
        <v>30</v>
      </c>
      <c r="C23" s="53">
        <v>134</v>
      </c>
      <c r="D23" s="53">
        <v>318.83</v>
      </c>
      <c r="E23" s="53">
        <v>977</v>
      </c>
      <c r="F23" s="53">
        <v>2613.69</v>
      </c>
      <c r="G23" s="53">
        <v>975</v>
      </c>
      <c r="H23" s="53">
        <v>975</v>
      </c>
    </row>
    <row r="24" spans="1:8">
      <c r="A24" s="53">
        <v>19</v>
      </c>
      <c r="B24" s="53" t="s">
        <v>31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</row>
    <row r="25" spans="1:8">
      <c r="A25" s="53">
        <v>20</v>
      </c>
      <c r="B25" s="53" t="s">
        <v>32</v>
      </c>
      <c r="C25" s="53">
        <v>0</v>
      </c>
      <c r="D25" s="53">
        <v>0</v>
      </c>
      <c r="E25" s="53">
        <v>2</v>
      </c>
      <c r="F25" s="53">
        <v>24.99</v>
      </c>
      <c r="G25" s="53">
        <v>0</v>
      </c>
      <c r="H25" s="53">
        <v>0</v>
      </c>
    </row>
    <row r="26" spans="1:8">
      <c r="A26" s="53">
        <v>21</v>
      </c>
      <c r="B26" s="53" t="s">
        <v>33</v>
      </c>
      <c r="C26" s="53">
        <v>2</v>
      </c>
      <c r="D26" s="53">
        <v>20</v>
      </c>
      <c r="E26" s="53">
        <v>14</v>
      </c>
      <c r="F26" s="53">
        <v>42.12</v>
      </c>
      <c r="G26" s="53">
        <v>0</v>
      </c>
      <c r="H26" s="53">
        <v>0</v>
      </c>
    </row>
    <row r="27" spans="1:8">
      <c r="A27" s="53">
        <v>22</v>
      </c>
      <c r="B27" s="53" t="s">
        <v>34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</row>
    <row r="28" spans="1:8">
      <c r="A28" s="53">
        <v>23</v>
      </c>
      <c r="B28" s="53" t="s">
        <v>35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</row>
    <row r="29" spans="1:8">
      <c r="A29" s="53">
        <v>24</v>
      </c>
      <c r="B29" s="53" t="s">
        <v>36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</row>
    <row r="30" spans="1:8">
      <c r="A30" s="53">
        <v>25</v>
      </c>
      <c r="B30" s="53" t="s">
        <v>37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</row>
    <row r="31" spans="1:8">
      <c r="A31" s="54"/>
      <c r="B31" s="54" t="s">
        <v>38</v>
      </c>
      <c r="C31" s="54">
        <f t="shared" ref="C31:H31" si="1">SUM(C18:C30)</f>
        <v>3336</v>
      </c>
      <c r="D31" s="54">
        <f t="shared" si="1"/>
        <v>19027.530000000002</v>
      </c>
      <c r="E31" s="54">
        <f t="shared" si="1"/>
        <v>19242</v>
      </c>
      <c r="F31" s="54">
        <f t="shared" si="1"/>
        <v>106215.25000000001</v>
      </c>
      <c r="G31" s="54">
        <f t="shared" si="1"/>
        <v>18194</v>
      </c>
      <c r="H31" s="54">
        <f t="shared" si="1"/>
        <v>7543</v>
      </c>
    </row>
    <row r="32" spans="1:8">
      <c r="A32" s="54"/>
      <c r="B32" s="54" t="s">
        <v>39</v>
      </c>
      <c r="C32" s="54">
        <f t="shared" ref="C32:H32" si="2">SUM(C17,C31)</f>
        <v>57159</v>
      </c>
      <c r="D32" s="54">
        <f t="shared" si="2"/>
        <v>230640.52000000002</v>
      </c>
      <c r="E32" s="54">
        <f t="shared" si="2"/>
        <v>306873</v>
      </c>
      <c r="F32" s="54">
        <f t="shared" si="2"/>
        <v>675814.12999999989</v>
      </c>
      <c r="G32" s="54">
        <f t="shared" si="2"/>
        <v>114801</v>
      </c>
      <c r="H32" s="54">
        <f t="shared" si="2"/>
        <v>67746</v>
      </c>
    </row>
    <row r="33" spans="1:8">
      <c r="A33" s="53">
        <v>26</v>
      </c>
      <c r="B33" s="53" t="s">
        <v>40</v>
      </c>
      <c r="C33" s="53">
        <v>78168</v>
      </c>
      <c r="D33" s="53">
        <v>76565.440000000002</v>
      </c>
      <c r="E33" s="53">
        <v>109236</v>
      </c>
      <c r="F33" s="53">
        <v>183324.02</v>
      </c>
      <c r="G33" s="53">
        <v>109236</v>
      </c>
      <c r="H33" s="53">
        <v>109236</v>
      </c>
    </row>
    <row r="34" spans="1:8">
      <c r="A34" s="54"/>
      <c r="B34" s="54" t="s">
        <v>41</v>
      </c>
      <c r="C34" s="54">
        <f t="shared" ref="C34:H34" si="3">SUM(C33:C33)</f>
        <v>78168</v>
      </c>
      <c r="D34" s="54">
        <f t="shared" si="3"/>
        <v>76565.440000000002</v>
      </c>
      <c r="E34" s="54">
        <f t="shared" si="3"/>
        <v>109236</v>
      </c>
      <c r="F34" s="54">
        <f t="shared" si="3"/>
        <v>183324.02</v>
      </c>
      <c r="G34" s="54">
        <f t="shared" si="3"/>
        <v>109236</v>
      </c>
      <c r="H34" s="54">
        <f t="shared" si="3"/>
        <v>109236</v>
      </c>
    </row>
    <row r="35" spans="1:8">
      <c r="A35" s="53">
        <v>27</v>
      </c>
      <c r="B35" s="53" t="s">
        <v>42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</row>
    <row r="36" spans="1:8">
      <c r="A36" s="53">
        <v>28</v>
      </c>
      <c r="B36" s="53" t="s">
        <v>43</v>
      </c>
      <c r="C36" s="53">
        <v>61881</v>
      </c>
      <c r="D36" s="53">
        <v>99359.21</v>
      </c>
      <c r="E36" s="53">
        <v>74086</v>
      </c>
      <c r="F36" s="53">
        <v>157028.19</v>
      </c>
      <c r="G36" s="53">
        <v>38582</v>
      </c>
      <c r="H36" s="53">
        <v>38582</v>
      </c>
    </row>
    <row r="37" spans="1:8">
      <c r="A37" s="53">
        <v>29</v>
      </c>
      <c r="B37" s="53" t="s">
        <v>44</v>
      </c>
      <c r="C37" s="53">
        <v>4433</v>
      </c>
      <c r="D37" s="53">
        <v>11963.91</v>
      </c>
      <c r="E37" s="53">
        <v>9641</v>
      </c>
      <c r="F37" s="53">
        <v>20624.169999999998</v>
      </c>
      <c r="G37" s="53">
        <v>2858</v>
      </c>
      <c r="H37" s="53">
        <v>1666</v>
      </c>
    </row>
    <row r="38" spans="1:8">
      <c r="A38" s="53">
        <v>30</v>
      </c>
      <c r="B38" s="53" t="s">
        <v>45</v>
      </c>
      <c r="C38" s="53">
        <v>28428</v>
      </c>
      <c r="D38" s="53">
        <v>31542.55</v>
      </c>
      <c r="E38" s="53">
        <v>38092</v>
      </c>
      <c r="F38" s="53">
        <v>45768.4</v>
      </c>
      <c r="G38" s="53">
        <v>24850</v>
      </c>
      <c r="H38" s="53">
        <v>24850</v>
      </c>
    </row>
    <row r="39" spans="1:8">
      <c r="A39" s="54"/>
      <c r="B39" s="54" t="s">
        <v>46</v>
      </c>
      <c r="C39" s="54">
        <f t="shared" ref="C39:H39" si="4">SUM(C35:C38)</f>
        <v>94742</v>
      </c>
      <c r="D39" s="54">
        <f t="shared" si="4"/>
        <v>142865.67000000001</v>
      </c>
      <c r="E39" s="54">
        <f t="shared" si="4"/>
        <v>121819</v>
      </c>
      <c r="F39" s="54">
        <f t="shared" si="4"/>
        <v>223420.75999999998</v>
      </c>
      <c r="G39" s="54">
        <f t="shared" si="4"/>
        <v>66290</v>
      </c>
      <c r="H39" s="54">
        <f t="shared" si="4"/>
        <v>65098</v>
      </c>
    </row>
    <row r="40" spans="1:8">
      <c r="A40" s="53">
        <v>31</v>
      </c>
      <c r="B40" s="53" t="s">
        <v>47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</row>
    <row r="41" spans="1:8">
      <c r="A41" s="53">
        <v>32</v>
      </c>
      <c r="B41" s="53" t="s">
        <v>48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</row>
    <row r="42" spans="1:8">
      <c r="A42" s="53">
        <v>33</v>
      </c>
      <c r="B42" s="53" t="s">
        <v>49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</row>
    <row r="43" spans="1:8">
      <c r="A43" s="53">
        <v>34</v>
      </c>
      <c r="B43" s="53" t="s">
        <v>50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</row>
    <row r="44" spans="1:8">
      <c r="A44" s="53">
        <v>35</v>
      </c>
      <c r="B44" s="53" t="s">
        <v>51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</row>
    <row r="45" spans="1:8">
      <c r="A45" s="54"/>
      <c r="B45" s="54" t="s">
        <v>52</v>
      </c>
      <c r="C45" s="54">
        <f t="shared" ref="C45:H45" si="5">SUM(C40:C44)</f>
        <v>0</v>
      </c>
      <c r="D45" s="54">
        <f t="shared" si="5"/>
        <v>0</v>
      </c>
      <c r="E45" s="54">
        <f t="shared" si="5"/>
        <v>0</v>
      </c>
      <c r="F45" s="54">
        <f t="shared" si="5"/>
        <v>0</v>
      </c>
      <c r="G45" s="54">
        <f t="shared" si="5"/>
        <v>0</v>
      </c>
      <c r="H45" s="54">
        <f t="shared" si="5"/>
        <v>0</v>
      </c>
    </row>
    <row r="46" spans="1:8">
      <c r="A46" s="53">
        <v>36</v>
      </c>
      <c r="B46" s="53" t="s">
        <v>53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</row>
    <row r="47" spans="1:8">
      <c r="A47" s="53">
        <v>37</v>
      </c>
      <c r="B47" s="53" t="s">
        <v>54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</row>
    <row r="48" spans="1:8">
      <c r="A48" s="53">
        <v>38</v>
      </c>
      <c r="B48" s="53" t="s">
        <v>55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</row>
    <row r="49" spans="1:8">
      <c r="A49" s="53">
        <v>39</v>
      </c>
      <c r="B49" s="53" t="s">
        <v>56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</row>
    <row r="50" spans="1:8">
      <c r="A50" s="54"/>
      <c r="B50" s="54" t="s">
        <v>57</v>
      </c>
      <c r="C50" s="54">
        <f t="shared" ref="C50:H50" si="6">SUM(C46:C49)</f>
        <v>0</v>
      </c>
      <c r="D50" s="54">
        <f t="shared" si="6"/>
        <v>0</v>
      </c>
      <c r="E50" s="54">
        <f t="shared" si="6"/>
        <v>0</v>
      </c>
      <c r="F50" s="54">
        <f t="shared" si="6"/>
        <v>0</v>
      </c>
      <c r="G50" s="54">
        <f t="shared" si="6"/>
        <v>0</v>
      </c>
      <c r="H50" s="54">
        <f t="shared" si="6"/>
        <v>0</v>
      </c>
    </row>
    <row r="51" spans="1:8">
      <c r="A51" s="53">
        <v>40</v>
      </c>
      <c r="B51" s="53" t="s">
        <v>58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</row>
    <row r="52" spans="1:8">
      <c r="A52" s="53">
        <v>41</v>
      </c>
      <c r="B52" s="53" t="s">
        <v>59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</row>
    <row r="53" spans="1:8">
      <c r="A53" s="53">
        <v>42</v>
      </c>
      <c r="B53" s="53" t="s">
        <v>60</v>
      </c>
      <c r="C53" s="53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</row>
    <row r="54" spans="1:8">
      <c r="A54" s="53">
        <v>43</v>
      </c>
      <c r="B54" s="53" t="s">
        <v>61</v>
      </c>
      <c r="C54" s="53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</row>
    <row r="55" spans="1:8">
      <c r="A55" s="54"/>
      <c r="B55" s="54" t="s">
        <v>62</v>
      </c>
      <c r="C55" s="54">
        <f t="shared" ref="C55:H55" si="7">SUM(C51:C54)</f>
        <v>0</v>
      </c>
      <c r="D55" s="54">
        <f t="shared" si="7"/>
        <v>0</v>
      </c>
      <c r="E55" s="54">
        <f t="shared" si="7"/>
        <v>0</v>
      </c>
      <c r="F55" s="54">
        <f t="shared" si="7"/>
        <v>0</v>
      </c>
      <c r="G55" s="54">
        <f t="shared" si="7"/>
        <v>0</v>
      </c>
      <c r="H55" s="54">
        <f t="shared" si="7"/>
        <v>0</v>
      </c>
    </row>
    <row r="56" spans="1:8">
      <c r="A56" s="54"/>
      <c r="B56" s="54" t="s">
        <v>63</v>
      </c>
      <c r="C56" s="54">
        <f t="shared" ref="C56:H56" si="8">SUM(C32,C34,C39,C45,C50,C55)</f>
        <v>230069</v>
      </c>
      <c r="D56" s="54">
        <f t="shared" si="8"/>
        <v>450071.63</v>
      </c>
      <c r="E56" s="54">
        <f t="shared" si="8"/>
        <v>537928</v>
      </c>
      <c r="F56" s="54">
        <f t="shared" si="8"/>
        <v>1082558.9099999999</v>
      </c>
      <c r="G56" s="54">
        <f t="shared" si="8"/>
        <v>290327</v>
      </c>
      <c r="H56" s="54">
        <f t="shared" si="8"/>
        <v>242080</v>
      </c>
    </row>
  </sheetData>
  <mergeCells count="9"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workbookViewId="0">
      <selection activeCell="E3" sqref="E3"/>
    </sheetView>
  </sheetViews>
  <sheetFormatPr defaultColWidth="9.140625" defaultRowHeight="15"/>
  <cols>
    <col min="1" max="1" width="5.140625" style="16" customWidth="1"/>
    <col min="2" max="2" width="32.42578125" style="16" customWidth="1"/>
    <col min="3" max="8" width="18.140625" style="16" customWidth="1"/>
    <col min="9" max="19" width="9.140625" style="16" customWidth="1"/>
    <col min="20" max="16384" width="9.140625" style="16"/>
  </cols>
  <sheetData>
    <row r="1" spans="1:11" ht="18.75" customHeight="1">
      <c r="A1" s="27"/>
      <c r="B1" s="30" t="s">
        <v>252</v>
      </c>
      <c r="C1" s="28" t="s">
        <v>0</v>
      </c>
      <c r="D1" s="29"/>
      <c r="E1" s="30" t="s">
        <v>261</v>
      </c>
      <c r="F1" s="30" t="s">
        <v>202</v>
      </c>
      <c r="G1" s="29"/>
      <c r="H1" s="32" t="s">
        <v>194</v>
      </c>
    </row>
    <row r="2" spans="1:11" s="17" customFormat="1" ht="25.5" customHeight="1">
      <c r="A2" s="89" t="s">
        <v>253</v>
      </c>
      <c r="B2" s="90"/>
      <c r="C2" s="90"/>
      <c r="D2" s="90"/>
      <c r="E2" s="90"/>
      <c r="F2" s="90"/>
      <c r="G2" s="90"/>
      <c r="H2" s="101"/>
      <c r="I2" s="16"/>
      <c r="J2" s="16"/>
      <c r="K2" s="16"/>
    </row>
    <row r="3" spans="1:11" ht="76.5" customHeight="1">
      <c r="A3" s="78" t="s">
        <v>78</v>
      </c>
      <c r="B3" s="78" t="s">
        <v>88</v>
      </c>
      <c r="C3" s="79" t="s">
        <v>201</v>
      </c>
      <c r="D3" s="79" t="s">
        <v>200</v>
      </c>
      <c r="E3" s="79" t="s">
        <v>199</v>
      </c>
      <c r="F3" s="79" t="s">
        <v>198</v>
      </c>
      <c r="G3" s="79" t="s">
        <v>197</v>
      </c>
      <c r="H3" s="78" t="s">
        <v>196</v>
      </c>
    </row>
    <row r="4" spans="1:11">
      <c r="A4" s="53">
        <v>1</v>
      </c>
      <c r="B4" s="53" t="s">
        <v>12</v>
      </c>
      <c r="C4" s="53">
        <v>213</v>
      </c>
      <c r="D4" s="53">
        <v>634.19000000000005</v>
      </c>
      <c r="E4" s="53">
        <v>877</v>
      </c>
      <c r="F4" s="53">
        <v>997.42</v>
      </c>
      <c r="G4" s="53">
        <v>0</v>
      </c>
      <c r="H4" s="53">
        <v>0</v>
      </c>
    </row>
    <row r="5" spans="1:11">
      <c r="A5" s="53">
        <v>2</v>
      </c>
      <c r="B5" s="53" t="s">
        <v>13</v>
      </c>
      <c r="C5" s="53">
        <v>55</v>
      </c>
      <c r="D5" s="53">
        <v>185.78</v>
      </c>
      <c r="E5" s="53">
        <v>999</v>
      </c>
      <c r="F5" s="53">
        <v>1080.07</v>
      </c>
      <c r="G5" s="53">
        <v>930</v>
      </c>
      <c r="H5" s="53">
        <v>606</v>
      </c>
    </row>
    <row r="6" spans="1:11">
      <c r="A6" s="53">
        <v>3</v>
      </c>
      <c r="B6" s="53" t="s">
        <v>14</v>
      </c>
      <c r="C6" s="53">
        <v>6</v>
      </c>
      <c r="D6" s="53">
        <v>8.93</v>
      </c>
      <c r="E6" s="53">
        <v>27</v>
      </c>
      <c r="F6" s="53">
        <v>34.799999999999997</v>
      </c>
      <c r="G6" s="53">
        <v>8</v>
      </c>
      <c r="H6" s="53">
        <v>8</v>
      </c>
    </row>
    <row r="7" spans="1:11">
      <c r="A7" s="53">
        <v>4</v>
      </c>
      <c r="B7" s="53" t="s">
        <v>15</v>
      </c>
      <c r="C7" s="53">
        <v>184</v>
      </c>
      <c r="D7" s="53">
        <v>204.55</v>
      </c>
      <c r="E7" s="53">
        <v>1099</v>
      </c>
      <c r="F7" s="53">
        <v>1019.51</v>
      </c>
      <c r="G7" s="53">
        <v>256</v>
      </c>
      <c r="H7" s="53">
        <v>256</v>
      </c>
    </row>
    <row r="8" spans="1:11">
      <c r="A8" s="53">
        <v>5</v>
      </c>
      <c r="B8" s="53" t="s">
        <v>16</v>
      </c>
      <c r="C8" s="53">
        <v>58</v>
      </c>
      <c r="D8" s="53">
        <v>12.81</v>
      </c>
      <c r="E8" s="53">
        <v>379</v>
      </c>
      <c r="F8" s="53">
        <v>355.58</v>
      </c>
      <c r="G8" s="53">
        <v>276</v>
      </c>
      <c r="H8" s="53">
        <v>142</v>
      </c>
    </row>
    <row r="9" spans="1:11">
      <c r="A9" s="53">
        <v>6</v>
      </c>
      <c r="B9" s="53" t="s">
        <v>17</v>
      </c>
      <c r="C9" s="53">
        <v>57</v>
      </c>
      <c r="D9" s="53">
        <v>33.56</v>
      </c>
      <c r="E9" s="53">
        <v>143</v>
      </c>
      <c r="F9" s="53">
        <v>148.74</v>
      </c>
      <c r="G9" s="53">
        <v>146</v>
      </c>
      <c r="H9" s="53">
        <v>1</v>
      </c>
    </row>
    <row r="10" spans="1:11">
      <c r="A10" s="53">
        <v>7</v>
      </c>
      <c r="B10" s="53" t="s">
        <v>18</v>
      </c>
      <c r="C10" s="53">
        <v>6</v>
      </c>
      <c r="D10" s="53">
        <v>5.43</v>
      </c>
      <c r="E10" s="53">
        <v>21</v>
      </c>
      <c r="F10" s="53">
        <v>28.42</v>
      </c>
      <c r="G10" s="53">
        <v>6</v>
      </c>
      <c r="H10" s="53">
        <v>5</v>
      </c>
    </row>
    <row r="11" spans="1:11">
      <c r="A11" s="53">
        <v>8</v>
      </c>
      <c r="B11" s="53" t="s">
        <v>19</v>
      </c>
      <c r="C11" s="53">
        <v>661</v>
      </c>
      <c r="D11" s="53">
        <v>538.14</v>
      </c>
      <c r="E11" s="53">
        <v>871</v>
      </c>
      <c r="F11" s="53">
        <v>727.49</v>
      </c>
      <c r="G11" s="53">
        <v>152</v>
      </c>
      <c r="H11" s="53">
        <v>131</v>
      </c>
    </row>
    <row r="12" spans="1:11">
      <c r="A12" s="53">
        <v>9</v>
      </c>
      <c r="B12" s="53" t="s">
        <v>20</v>
      </c>
      <c r="C12" s="53">
        <v>692</v>
      </c>
      <c r="D12" s="53">
        <v>540.51</v>
      </c>
      <c r="E12" s="53">
        <v>2775</v>
      </c>
      <c r="F12" s="53">
        <v>2237.1999999999998</v>
      </c>
      <c r="G12" s="53">
        <v>180</v>
      </c>
      <c r="H12" s="53">
        <v>678</v>
      </c>
    </row>
    <row r="13" spans="1:11">
      <c r="A13" s="53">
        <v>10</v>
      </c>
      <c r="B13" s="53" t="s">
        <v>21</v>
      </c>
      <c r="C13" s="53">
        <v>14698</v>
      </c>
      <c r="D13" s="53">
        <v>14449.72</v>
      </c>
      <c r="E13" s="53">
        <v>23794</v>
      </c>
      <c r="F13" s="53">
        <v>21734.46</v>
      </c>
      <c r="G13" s="53">
        <v>3069</v>
      </c>
      <c r="H13" s="53">
        <v>2994</v>
      </c>
    </row>
    <row r="14" spans="1:11">
      <c r="A14" s="53">
        <v>11</v>
      </c>
      <c r="B14" s="53" t="s">
        <v>22</v>
      </c>
      <c r="C14" s="53">
        <v>517</v>
      </c>
      <c r="D14" s="53">
        <v>639.29999999999995</v>
      </c>
      <c r="E14" s="53">
        <v>8575</v>
      </c>
      <c r="F14" s="53">
        <v>8001.13</v>
      </c>
      <c r="G14" s="53">
        <v>1034</v>
      </c>
      <c r="H14" s="53">
        <v>1034</v>
      </c>
    </row>
    <row r="15" spans="1:11">
      <c r="A15" s="53">
        <v>12</v>
      </c>
      <c r="B15" s="53" t="s">
        <v>23</v>
      </c>
      <c r="C15" s="53">
        <v>535</v>
      </c>
      <c r="D15" s="53">
        <v>224.28</v>
      </c>
      <c r="E15" s="53">
        <v>704</v>
      </c>
      <c r="F15" s="53">
        <v>742.47</v>
      </c>
      <c r="G15" s="53">
        <v>18</v>
      </c>
      <c r="H15" s="53">
        <v>17</v>
      </c>
    </row>
    <row r="16" spans="1:11">
      <c r="A16" s="54"/>
      <c r="B16" s="54" t="s">
        <v>24</v>
      </c>
      <c r="C16" s="54">
        <f t="shared" ref="C16:H16" si="0">SUM(C4:C15)</f>
        <v>17682</v>
      </c>
      <c r="D16" s="54">
        <f t="shared" si="0"/>
        <v>17477.199999999997</v>
      </c>
      <c r="E16" s="54">
        <f t="shared" si="0"/>
        <v>40264</v>
      </c>
      <c r="F16" s="54">
        <f t="shared" si="0"/>
        <v>37107.29</v>
      </c>
      <c r="G16" s="54">
        <f t="shared" si="0"/>
        <v>6075</v>
      </c>
      <c r="H16" s="54">
        <f t="shared" si="0"/>
        <v>5872</v>
      </c>
    </row>
    <row r="17" spans="1:8">
      <c r="A17" s="53">
        <v>13</v>
      </c>
      <c r="B17" s="53" t="s">
        <v>25</v>
      </c>
      <c r="C17" s="53">
        <v>0</v>
      </c>
      <c r="D17" s="53">
        <v>0</v>
      </c>
      <c r="E17" s="53">
        <v>1</v>
      </c>
      <c r="F17" s="53">
        <v>0.34</v>
      </c>
      <c r="G17" s="53">
        <v>1</v>
      </c>
      <c r="H17" s="53">
        <v>1</v>
      </c>
    </row>
    <row r="18" spans="1:8">
      <c r="A18" s="53">
        <v>14</v>
      </c>
      <c r="B18" s="53" t="s">
        <v>26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</row>
    <row r="19" spans="1:8">
      <c r="A19" s="53">
        <v>15</v>
      </c>
      <c r="B19" s="53" t="s">
        <v>27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</row>
    <row r="20" spans="1:8">
      <c r="A20" s="53">
        <v>16</v>
      </c>
      <c r="B20" s="53" t="s">
        <v>28</v>
      </c>
      <c r="C20" s="53">
        <v>1</v>
      </c>
      <c r="D20" s="53">
        <v>4.3</v>
      </c>
      <c r="E20" s="53">
        <v>12</v>
      </c>
      <c r="F20" s="53">
        <v>22.83</v>
      </c>
      <c r="G20" s="53">
        <v>12</v>
      </c>
      <c r="H20" s="53">
        <v>4</v>
      </c>
    </row>
    <row r="21" spans="1:8">
      <c r="A21" s="53">
        <v>17</v>
      </c>
      <c r="B21" s="53" t="s">
        <v>29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</row>
    <row r="22" spans="1:8">
      <c r="A22" s="53">
        <v>18</v>
      </c>
      <c r="B22" s="53" t="s">
        <v>30</v>
      </c>
      <c r="C22" s="53">
        <v>46</v>
      </c>
      <c r="D22" s="53">
        <v>53.39</v>
      </c>
      <c r="E22" s="53">
        <v>186</v>
      </c>
      <c r="F22" s="53">
        <v>214.7</v>
      </c>
      <c r="G22" s="53">
        <v>186</v>
      </c>
      <c r="H22" s="53">
        <v>186</v>
      </c>
    </row>
    <row r="23" spans="1:8">
      <c r="A23" s="53">
        <v>19</v>
      </c>
      <c r="B23" s="53" t="s">
        <v>31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</row>
    <row r="24" spans="1:8">
      <c r="A24" s="53">
        <v>20</v>
      </c>
      <c r="B24" s="53" t="s">
        <v>32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</row>
    <row r="25" spans="1:8">
      <c r="A25" s="53">
        <v>21</v>
      </c>
      <c r="B25" s="53" t="s">
        <v>33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</row>
    <row r="26" spans="1:8">
      <c r="A26" s="53">
        <v>22</v>
      </c>
      <c r="B26" s="53" t="s">
        <v>34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>
      <c r="A27" s="53">
        <v>23</v>
      </c>
      <c r="B27" s="53" t="s">
        <v>35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</row>
    <row r="28" spans="1:8">
      <c r="A28" s="53">
        <v>24</v>
      </c>
      <c r="B28" s="53" t="s">
        <v>36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</row>
    <row r="29" spans="1:8">
      <c r="A29" s="53">
        <v>25</v>
      </c>
      <c r="B29" s="53" t="s">
        <v>37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</row>
    <row r="30" spans="1:8">
      <c r="A30" s="54"/>
      <c r="B30" s="54" t="s">
        <v>38</v>
      </c>
      <c r="C30" s="54">
        <f t="shared" ref="C30:H30" si="1">SUM(C17:C29)</f>
        <v>47</v>
      </c>
      <c r="D30" s="54">
        <f t="shared" si="1"/>
        <v>57.69</v>
      </c>
      <c r="E30" s="54">
        <f t="shared" si="1"/>
        <v>199</v>
      </c>
      <c r="F30" s="54">
        <f t="shared" si="1"/>
        <v>237.86999999999998</v>
      </c>
      <c r="G30" s="54">
        <f t="shared" si="1"/>
        <v>199</v>
      </c>
      <c r="H30" s="54">
        <f t="shared" si="1"/>
        <v>191</v>
      </c>
    </row>
    <row r="31" spans="1:8">
      <c r="A31" s="54"/>
      <c r="B31" s="54" t="s">
        <v>39</v>
      </c>
      <c r="C31" s="54">
        <f t="shared" ref="C31:H31" si="2">SUM(C16,C30)</f>
        <v>17729</v>
      </c>
      <c r="D31" s="54">
        <f t="shared" si="2"/>
        <v>17534.889999999996</v>
      </c>
      <c r="E31" s="54">
        <f t="shared" si="2"/>
        <v>40463</v>
      </c>
      <c r="F31" s="54">
        <f t="shared" si="2"/>
        <v>37345.160000000003</v>
      </c>
      <c r="G31" s="54">
        <f t="shared" si="2"/>
        <v>6274</v>
      </c>
      <c r="H31" s="54">
        <f t="shared" si="2"/>
        <v>6063</v>
      </c>
    </row>
    <row r="32" spans="1:8">
      <c r="A32" s="53">
        <v>26</v>
      </c>
      <c r="B32" s="53" t="s">
        <v>40</v>
      </c>
      <c r="C32" s="53">
        <v>2022</v>
      </c>
      <c r="D32" s="53">
        <v>3072.64</v>
      </c>
      <c r="E32" s="53">
        <v>25630</v>
      </c>
      <c r="F32" s="53">
        <v>24437.02</v>
      </c>
      <c r="G32" s="53">
        <v>25630</v>
      </c>
      <c r="H32" s="53">
        <v>25630</v>
      </c>
    </row>
    <row r="33" spans="1:8">
      <c r="A33" s="54"/>
      <c r="B33" s="54" t="s">
        <v>41</v>
      </c>
      <c r="C33" s="54">
        <f t="shared" ref="C33:H33" si="3">SUM(C32:C32)</f>
        <v>2022</v>
      </c>
      <c r="D33" s="54">
        <f t="shared" si="3"/>
        <v>3072.64</v>
      </c>
      <c r="E33" s="54">
        <f t="shared" si="3"/>
        <v>25630</v>
      </c>
      <c r="F33" s="54">
        <f t="shared" si="3"/>
        <v>24437.02</v>
      </c>
      <c r="G33" s="54">
        <f t="shared" si="3"/>
        <v>25630</v>
      </c>
      <c r="H33" s="54">
        <f t="shared" si="3"/>
        <v>25630</v>
      </c>
    </row>
    <row r="34" spans="1:8">
      <c r="A34" s="53">
        <v>27</v>
      </c>
      <c r="B34" s="53" t="s">
        <v>42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</row>
    <row r="35" spans="1:8">
      <c r="A35" s="53">
        <v>28</v>
      </c>
      <c r="B35" s="53" t="s">
        <v>43</v>
      </c>
      <c r="C35" s="53">
        <v>9230</v>
      </c>
      <c r="D35" s="53">
        <v>6161.95</v>
      </c>
      <c r="E35" s="53">
        <v>15233</v>
      </c>
      <c r="F35" s="53">
        <v>11162.78</v>
      </c>
      <c r="G35" s="53">
        <v>2883</v>
      </c>
      <c r="H35" s="53">
        <v>2883</v>
      </c>
    </row>
    <row r="36" spans="1:8">
      <c r="A36" s="53">
        <v>29</v>
      </c>
      <c r="B36" s="53" t="s">
        <v>44</v>
      </c>
      <c r="C36" s="53">
        <v>215</v>
      </c>
      <c r="D36" s="53">
        <v>190.97</v>
      </c>
      <c r="E36" s="53">
        <v>1446</v>
      </c>
      <c r="F36" s="53">
        <v>1286.51</v>
      </c>
      <c r="G36" s="53">
        <v>208</v>
      </c>
      <c r="H36" s="53">
        <v>64</v>
      </c>
    </row>
    <row r="37" spans="1:8">
      <c r="A37" s="53">
        <v>30</v>
      </c>
      <c r="B37" s="53" t="s">
        <v>45</v>
      </c>
      <c r="C37" s="53">
        <v>1786</v>
      </c>
      <c r="D37" s="53">
        <v>1333.38</v>
      </c>
      <c r="E37" s="53">
        <v>2775</v>
      </c>
      <c r="F37" s="53">
        <v>2028.67</v>
      </c>
      <c r="G37" s="53">
        <v>1390</v>
      </c>
      <c r="H37" s="53">
        <v>1390</v>
      </c>
    </row>
    <row r="38" spans="1:8">
      <c r="A38" s="54"/>
      <c r="B38" s="54" t="s">
        <v>46</v>
      </c>
      <c r="C38" s="54">
        <f t="shared" ref="C38:H38" si="4">SUM(C34:C37)</f>
        <v>11231</v>
      </c>
      <c r="D38" s="54">
        <f t="shared" si="4"/>
        <v>7686.3</v>
      </c>
      <c r="E38" s="54">
        <f t="shared" si="4"/>
        <v>19454</v>
      </c>
      <c r="F38" s="54">
        <f t="shared" si="4"/>
        <v>14477.960000000001</v>
      </c>
      <c r="G38" s="54">
        <f t="shared" si="4"/>
        <v>4481</v>
      </c>
      <c r="H38" s="54">
        <f t="shared" si="4"/>
        <v>4337</v>
      </c>
    </row>
    <row r="39" spans="1:8">
      <c r="A39" s="53">
        <v>31</v>
      </c>
      <c r="B39" s="53" t="s">
        <v>47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</row>
    <row r="40" spans="1:8">
      <c r="A40" s="53">
        <v>32</v>
      </c>
      <c r="B40" s="53" t="s">
        <v>48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</row>
    <row r="41" spans="1:8">
      <c r="A41" s="53">
        <v>33</v>
      </c>
      <c r="B41" s="53" t="s">
        <v>49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</row>
    <row r="42" spans="1:8">
      <c r="A42" s="53">
        <v>34</v>
      </c>
      <c r="B42" s="53" t="s">
        <v>50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</row>
    <row r="43" spans="1:8">
      <c r="A43" s="53">
        <v>35</v>
      </c>
      <c r="B43" s="53" t="s">
        <v>51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</row>
    <row r="44" spans="1:8">
      <c r="A44" s="54"/>
      <c r="B44" s="54" t="s">
        <v>52</v>
      </c>
      <c r="C44" s="54">
        <f t="shared" ref="C44:H44" si="5">SUM(C39:C43)</f>
        <v>0</v>
      </c>
      <c r="D44" s="54">
        <f t="shared" si="5"/>
        <v>0</v>
      </c>
      <c r="E44" s="54">
        <f t="shared" si="5"/>
        <v>0</v>
      </c>
      <c r="F44" s="54">
        <f t="shared" si="5"/>
        <v>0</v>
      </c>
      <c r="G44" s="54">
        <f t="shared" si="5"/>
        <v>0</v>
      </c>
      <c r="H44" s="54">
        <f t="shared" si="5"/>
        <v>0</v>
      </c>
    </row>
    <row r="45" spans="1:8">
      <c r="A45" s="53">
        <v>36</v>
      </c>
      <c r="B45" s="53" t="s">
        <v>53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</row>
    <row r="46" spans="1:8">
      <c r="A46" s="53">
        <v>37</v>
      </c>
      <c r="B46" s="53" t="s">
        <v>54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</row>
    <row r="47" spans="1:8">
      <c r="A47" s="53">
        <v>38</v>
      </c>
      <c r="B47" s="53" t="s">
        <v>55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</row>
    <row r="48" spans="1:8">
      <c r="A48" s="53">
        <v>39</v>
      </c>
      <c r="B48" s="53" t="s">
        <v>56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</row>
    <row r="49" spans="1:8">
      <c r="A49" s="54"/>
      <c r="B49" s="54" t="s">
        <v>57</v>
      </c>
      <c r="C49" s="54">
        <f t="shared" ref="C49:H49" si="6">SUM(C45:C48)</f>
        <v>0</v>
      </c>
      <c r="D49" s="54">
        <f t="shared" si="6"/>
        <v>0</v>
      </c>
      <c r="E49" s="54">
        <f t="shared" si="6"/>
        <v>0</v>
      </c>
      <c r="F49" s="54">
        <f t="shared" si="6"/>
        <v>0</v>
      </c>
      <c r="G49" s="54">
        <f t="shared" si="6"/>
        <v>0</v>
      </c>
      <c r="H49" s="54">
        <f t="shared" si="6"/>
        <v>0</v>
      </c>
    </row>
    <row r="50" spans="1:8">
      <c r="A50" s="53">
        <v>40</v>
      </c>
      <c r="B50" s="53" t="s">
        <v>58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</row>
    <row r="51" spans="1:8">
      <c r="A51" s="53">
        <v>41</v>
      </c>
      <c r="B51" s="53" t="s">
        <v>59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</row>
    <row r="52" spans="1:8">
      <c r="A52" s="53">
        <v>42</v>
      </c>
      <c r="B52" s="53" t="s">
        <v>60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</row>
    <row r="53" spans="1:8">
      <c r="A53" s="53">
        <v>43</v>
      </c>
      <c r="B53" s="53" t="s">
        <v>61</v>
      </c>
      <c r="C53" s="53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</row>
    <row r="54" spans="1:8">
      <c r="A54" s="54"/>
      <c r="B54" s="54" t="s">
        <v>62</v>
      </c>
      <c r="C54" s="54">
        <f t="shared" ref="C54:H54" si="7">SUM(C50:C53)</f>
        <v>0</v>
      </c>
      <c r="D54" s="54">
        <f t="shared" si="7"/>
        <v>0</v>
      </c>
      <c r="E54" s="54">
        <f t="shared" si="7"/>
        <v>0</v>
      </c>
      <c r="F54" s="54">
        <f t="shared" si="7"/>
        <v>0</v>
      </c>
      <c r="G54" s="54">
        <f t="shared" si="7"/>
        <v>0</v>
      </c>
      <c r="H54" s="54">
        <f t="shared" si="7"/>
        <v>0</v>
      </c>
    </row>
    <row r="55" spans="1:8">
      <c r="A55" s="54"/>
      <c r="B55" s="54" t="s">
        <v>63</v>
      </c>
      <c r="C55" s="54">
        <f t="shared" ref="C55:H55" si="8">SUM(C31,C33,C38,C44,C49,C54)</f>
        <v>30982</v>
      </c>
      <c r="D55" s="54">
        <f t="shared" si="8"/>
        <v>28293.829999999994</v>
      </c>
      <c r="E55" s="54">
        <f t="shared" si="8"/>
        <v>85547</v>
      </c>
      <c r="F55" s="54">
        <f t="shared" si="8"/>
        <v>76260.140000000014</v>
      </c>
      <c r="G55" s="54">
        <f t="shared" si="8"/>
        <v>36385</v>
      </c>
      <c r="H55" s="54">
        <f t="shared" si="8"/>
        <v>36030</v>
      </c>
    </row>
  </sheetData>
  <mergeCells count="1">
    <mergeCell ref="A2:H2"/>
  </mergeCells>
  <pageMargins left="0.7" right="0.7" top="0.75" bottom="0.75" header="0.3" footer="0.3"/>
  <pageSetup scale="9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workbookViewId="0">
      <selection activeCell="C7" sqref="C7"/>
    </sheetView>
  </sheetViews>
  <sheetFormatPr defaultColWidth="9.140625" defaultRowHeight="15"/>
  <cols>
    <col min="1" max="1" width="5.28515625" style="16" customWidth="1"/>
    <col min="2" max="2" width="31" style="16" customWidth="1"/>
    <col min="3" max="3" width="20.7109375" style="16" customWidth="1"/>
    <col min="4" max="4" width="18" style="16" customWidth="1"/>
    <col min="5" max="5" width="15.85546875" style="16" customWidth="1"/>
    <col min="6" max="6" width="17" style="16" customWidth="1"/>
    <col min="7" max="8" width="14.140625" style="16" customWidth="1"/>
    <col min="9" max="20" width="9.140625" style="16" customWidth="1"/>
    <col min="21" max="16384" width="9.140625" style="16"/>
  </cols>
  <sheetData>
    <row r="1" spans="1:11" ht="15.75">
      <c r="A1" s="27"/>
      <c r="B1" s="30" t="s">
        <v>252</v>
      </c>
      <c r="C1" s="28" t="s">
        <v>0</v>
      </c>
      <c r="D1" s="29"/>
      <c r="E1" s="30" t="s">
        <v>262</v>
      </c>
      <c r="F1" s="30" t="s">
        <v>210</v>
      </c>
      <c r="G1" s="29"/>
      <c r="H1" s="32" t="s">
        <v>194</v>
      </c>
    </row>
    <row r="2" spans="1:11" s="17" customFormat="1" ht="22.5" customHeight="1">
      <c r="A2" s="89" t="s">
        <v>254</v>
      </c>
      <c r="B2" s="90"/>
      <c r="C2" s="90"/>
      <c r="D2" s="90"/>
      <c r="E2" s="90"/>
      <c r="F2" s="90"/>
      <c r="G2" s="90"/>
      <c r="H2" s="101"/>
      <c r="I2" s="16"/>
      <c r="J2" s="16"/>
      <c r="K2" s="16"/>
    </row>
    <row r="3" spans="1:11" ht="77.25" customHeight="1">
      <c r="A3" s="78" t="s">
        <v>78</v>
      </c>
      <c r="B3" s="78" t="s">
        <v>88</v>
      </c>
      <c r="C3" s="79" t="s">
        <v>209</v>
      </c>
      <c r="D3" s="79" t="s">
        <v>208</v>
      </c>
      <c r="E3" s="79" t="s">
        <v>207</v>
      </c>
      <c r="F3" s="79" t="s">
        <v>206</v>
      </c>
      <c r="G3" s="79" t="s">
        <v>205</v>
      </c>
      <c r="H3" s="78" t="s">
        <v>204</v>
      </c>
    </row>
    <row r="4" spans="1:11">
      <c r="A4" s="53">
        <v>1</v>
      </c>
      <c r="B4" s="53" t="s">
        <v>12</v>
      </c>
      <c r="C4" s="53">
        <v>0</v>
      </c>
      <c r="D4" s="53">
        <v>1.02</v>
      </c>
      <c r="E4" s="53">
        <v>2</v>
      </c>
      <c r="F4" s="53">
        <v>2.1800000000000002</v>
      </c>
      <c r="G4" s="53">
        <v>0</v>
      </c>
      <c r="H4" s="53">
        <v>0</v>
      </c>
    </row>
    <row r="5" spans="1:11">
      <c r="A5" s="53">
        <v>2</v>
      </c>
      <c r="B5" s="53" t="s">
        <v>13</v>
      </c>
      <c r="C5" s="53">
        <v>0</v>
      </c>
      <c r="D5" s="53">
        <v>0.02</v>
      </c>
      <c r="E5" s="53">
        <v>5</v>
      </c>
      <c r="F5" s="53">
        <v>6.19</v>
      </c>
      <c r="G5" s="53">
        <v>5</v>
      </c>
      <c r="H5" s="53">
        <v>1</v>
      </c>
    </row>
    <row r="6" spans="1:11">
      <c r="A6" s="53">
        <v>3</v>
      </c>
      <c r="B6" s="53" t="s">
        <v>14</v>
      </c>
      <c r="C6" s="53">
        <v>0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</row>
    <row r="7" spans="1:11">
      <c r="A7" s="53">
        <v>4</v>
      </c>
      <c r="B7" s="53" t="s">
        <v>15</v>
      </c>
      <c r="C7" s="53">
        <v>0</v>
      </c>
      <c r="D7" s="53">
        <v>0</v>
      </c>
      <c r="E7" s="53">
        <v>3</v>
      </c>
      <c r="F7" s="53">
        <v>33.29</v>
      </c>
      <c r="G7" s="53">
        <v>2</v>
      </c>
      <c r="H7" s="53">
        <v>2</v>
      </c>
    </row>
    <row r="8" spans="1:11">
      <c r="A8" s="53">
        <v>5</v>
      </c>
      <c r="B8" s="53" t="s">
        <v>16</v>
      </c>
      <c r="C8" s="53">
        <v>0</v>
      </c>
      <c r="D8" s="53">
        <v>0</v>
      </c>
      <c r="E8" s="53">
        <v>2</v>
      </c>
      <c r="F8" s="53">
        <v>2.23</v>
      </c>
      <c r="G8" s="53">
        <v>2</v>
      </c>
      <c r="H8" s="53">
        <v>1</v>
      </c>
    </row>
    <row r="9" spans="1:11">
      <c r="A9" s="53">
        <v>6</v>
      </c>
      <c r="B9" s="53" t="s">
        <v>17</v>
      </c>
      <c r="C9" s="53">
        <v>0</v>
      </c>
      <c r="D9" s="53">
        <v>0</v>
      </c>
      <c r="E9" s="53">
        <v>3</v>
      </c>
      <c r="F9" s="53">
        <v>4.13</v>
      </c>
      <c r="G9" s="53">
        <v>3</v>
      </c>
      <c r="H9" s="53">
        <v>0</v>
      </c>
    </row>
    <row r="10" spans="1:11">
      <c r="A10" s="53">
        <v>7</v>
      </c>
      <c r="B10" s="53" t="s">
        <v>18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</row>
    <row r="11" spans="1:11">
      <c r="A11" s="53">
        <v>8</v>
      </c>
      <c r="B11" s="53" t="s">
        <v>19</v>
      </c>
      <c r="C11" s="53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</row>
    <row r="12" spans="1:11">
      <c r="A12" s="53">
        <v>9</v>
      </c>
      <c r="B12" s="53" t="s">
        <v>20</v>
      </c>
      <c r="C12" s="53">
        <v>182</v>
      </c>
      <c r="D12" s="53">
        <v>194.95</v>
      </c>
      <c r="E12" s="53">
        <v>880</v>
      </c>
      <c r="F12" s="53">
        <v>991.22</v>
      </c>
      <c r="G12" s="53">
        <v>16</v>
      </c>
      <c r="H12" s="53">
        <v>118</v>
      </c>
    </row>
    <row r="13" spans="1:11">
      <c r="A13" s="53">
        <v>10</v>
      </c>
      <c r="B13" s="53" t="s">
        <v>21</v>
      </c>
      <c r="C13" s="53">
        <v>125</v>
      </c>
      <c r="D13" s="53">
        <v>122.95</v>
      </c>
      <c r="E13" s="53">
        <v>187</v>
      </c>
      <c r="F13" s="53">
        <v>222.16</v>
      </c>
      <c r="G13" s="53">
        <v>13</v>
      </c>
      <c r="H13" s="53">
        <v>13</v>
      </c>
    </row>
    <row r="14" spans="1:11">
      <c r="A14" s="53">
        <v>11</v>
      </c>
      <c r="B14" s="53" t="s">
        <v>22</v>
      </c>
      <c r="C14" s="53">
        <v>5</v>
      </c>
      <c r="D14" s="53">
        <v>8</v>
      </c>
      <c r="E14" s="53">
        <v>108</v>
      </c>
      <c r="F14" s="53">
        <v>178</v>
      </c>
      <c r="G14" s="53">
        <v>10</v>
      </c>
      <c r="H14" s="53">
        <v>10</v>
      </c>
    </row>
    <row r="15" spans="1:11">
      <c r="A15" s="53">
        <v>12</v>
      </c>
      <c r="B15" s="53" t="s">
        <v>23</v>
      </c>
      <c r="C15" s="53">
        <v>6</v>
      </c>
      <c r="D15" s="53">
        <v>1.65</v>
      </c>
      <c r="E15" s="53">
        <v>7</v>
      </c>
      <c r="F15" s="53">
        <v>8.44</v>
      </c>
      <c r="G15" s="53">
        <v>0</v>
      </c>
      <c r="H15" s="53">
        <v>0</v>
      </c>
    </row>
    <row r="16" spans="1:11">
      <c r="A16" s="54"/>
      <c r="B16" s="54" t="s">
        <v>24</v>
      </c>
      <c r="C16" s="54">
        <f t="shared" ref="C16:H16" si="0">SUM(C4:C15)</f>
        <v>318</v>
      </c>
      <c r="D16" s="54">
        <f t="shared" si="0"/>
        <v>328.59</v>
      </c>
      <c r="E16" s="54">
        <f t="shared" si="0"/>
        <v>1197</v>
      </c>
      <c r="F16" s="54">
        <f t="shared" si="0"/>
        <v>1447.8400000000001</v>
      </c>
      <c r="G16" s="54">
        <f t="shared" si="0"/>
        <v>51</v>
      </c>
      <c r="H16" s="54">
        <f t="shared" si="0"/>
        <v>145</v>
      </c>
    </row>
    <row r="17" spans="1:8">
      <c r="A17" s="53">
        <v>13</v>
      </c>
      <c r="B17" s="53" t="s">
        <v>25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</row>
    <row r="18" spans="1:8">
      <c r="A18" s="53">
        <v>14</v>
      </c>
      <c r="B18" s="53" t="s">
        <v>26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</row>
    <row r="19" spans="1:8">
      <c r="A19" s="53">
        <v>15</v>
      </c>
      <c r="B19" s="53" t="s">
        <v>27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</row>
    <row r="20" spans="1:8">
      <c r="A20" s="53">
        <v>16</v>
      </c>
      <c r="B20" s="53" t="s">
        <v>28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</row>
    <row r="21" spans="1:8">
      <c r="A21" s="53">
        <v>17</v>
      </c>
      <c r="B21" s="53" t="s">
        <v>29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</row>
    <row r="22" spans="1:8">
      <c r="A22" s="53">
        <v>18</v>
      </c>
      <c r="B22" s="53" t="s">
        <v>30</v>
      </c>
      <c r="C22" s="53">
        <v>0</v>
      </c>
      <c r="D22" s="53">
        <v>0</v>
      </c>
      <c r="E22" s="53">
        <v>1</v>
      </c>
      <c r="F22" s="53">
        <v>1.48</v>
      </c>
      <c r="G22" s="53">
        <v>1</v>
      </c>
      <c r="H22" s="53">
        <v>1</v>
      </c>
    </row>
    <row r="23" spans="1:8">
      <c r="A23" s="53">
        <v>19</v>
      </c>
      <c r="B23" s="53" t="s">
        <v>31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</row>
    <row r="24" spans="1:8">
      <c r="A24" s="53">
        <v>20</v>
      </c>
      <c r="B24" s="53" t="s">
        <v>32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</row>
    <row r="25" spans="1:8">
      <c r="A25" s="53">
        <v>21</v>
      </c>
      <c r="B25" s="53" t="s">
        <v>33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</row>
    <row r="26" spans="1:8">
      <c r="A26" s="53">
        <v>22</v>
      </c>
      <c r="B26" s="53" t="s">
        <v>34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>
      <c r="A27" s="53">
        <v>23</v>
      </c>
      <c r="B27" s="53" t="s">
        <v>35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</row>
    <row r="28" spans="1:8">
      <c r="A28" s="53">
        <v>24</v>
      </c>
      <c r="B28" s="53" t="s">
        <v>36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</row>
    <row r="29" spans="1:8">
      <c r="A29" s="53">
        <v>25</v>
      </c>
      <c r="B29" s="53" t="s">
        <v>37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</row>
    <row r="30" spans="1:8">
      <c r="A30" s="54"/>
      <c r="B30" s="54" t="s">
        <v>38</v>
      </c>
      <c r="C30" s="54">
        <f t="shared" ref="C30:H30" si="1">SUM(C17:C29)</f>
        <v>0</v>
      </c>
      <c r="D30" s="54">
        <f t="shared" si="1"/>
        <v>0</v>
      </c>
      <c r="E30" s="54">
        <f t="shared" si="1"/>
        <v>1</v>
      </c>
      <c r="F30" s="54">
        <f t="shared" si="1"/>
        <v>1.48</v>
      </c>
      <c r="G30" s="54">
        <f t="shared" si="1"/>
        <v>1</v>
      </c>
      <c r="H30" s="54">
        <f t="shared" si="1"/>
        <v>1</v>
      </c>
    </row>
    <row r="31" spans="1:8">
      <c r="A31" s="54"/>
      <c r="B31" s="54" t="s">
        <v>39</v>
      </c>
      <c r="C31" s="54">
        <f t="shared" ref="C31:H31" si="2">SUM(C16,C30)</f>
        <v>318</v>
      </c>
      <c r="D31" s="54">
        <f t="shared" si="2"/>
        <v>328.59</v>
      </c>
      <c r="E31" s="54">
        <f t="shared" si="2"/>
        <v>1198</v>
      </c>
      <c r="F31" s="54">
        <f t="shared" si="2"/>
        <v>1449.3200000000002</v>
      </c>
      <c r="G31" s="54">
        <f t="shared" si="2"/>
        <v>52</v>
      </c>
      <c r="H31" s="54">
        <f t="shared" si="2"/>
        <v>146</v>
      </c>
    </row>
    <row r="32" spans="1:8">
      <c r="A32" s="53">
        <v>26</v>
      </c>
      <c r="B32" s="53" t="s">
        <v>40</v>
      </c>
      <c r="C32" s="53">
        <v>7</v>
      </c>
      <c r="D32" s="53">
        <v>11.2</v>
      </c>
      <c r="E32" s="53">
        <v>374</v>
      </c>
      <c r="F32" s="53">
        <v>420.17</v>
      </c>
      <c r="G32" s="53">
        <v>374</v>
      </c>
      <c r="H32" s="53">
        <v>374</v>
      </c>
    </row>
    <row r="33" spans="1:8">
      <c r="A33" s="54"/>
      <c r="B33" s="54" t="s">
        <v>41</v>
      </c>
      <c r="C33" s="54">
        <f t="shared" ref="C33:H33" si="3">SUM(C32:C32)</f>
        <v>7</v>
      </c>
      <c r="D33" s="54">
        <f t="shared" si="3"/>
        <v>11.2</v>
      </c>
      <c r="E33" s="54">
        <f t="shared" si="3"/>
        <v>374</v>
      </c>
      <c r="F33" s="54">
        <f t="shared" si="3"/>
        <v>420.17</v>
      </c>
      <c r="G33" s="54">
        <f t="shared" si="3"/>
        <v>374</v>
      </c>
      <c r="H33" s="54">
        <f t="shared" si="3"/>
        <v>374</v>
      </c>
    </row>
    <row r="34" spans="1:8">
      <c r="A34" s="53">
        <v>27</v>
      </c>
      <c r="B34" s="53" t="s">
        <v>42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</row>
    <row r="35" spans="1:8">
      <c r="A35" s="53">
        <v>28</v>
      </c>
      <c r="B35" s="53" t="s">
        <v>43</v>
      </c>
      <c r="C35" s="53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</row>
    <row r="36" spans="1:8">
      <c r="A36" s="53">
        <v>29</v>
      </c>
      <c r="B36" s="53" t="s">
        <v>44</v>
      </c>
      <c r="C36" s="53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</row>
    <row r="37" spans="1:8">
      <c r="A37" s="53">
        <v>30</v>
      </c>
      <c r="B37" s="53" t="s">
        <v>45</v>
      </c>
      <c r="C37" s="53">
        <v>42</v>
      </c>
      <c r="D37" s="53">
        <v>26.58</v>
      </c>
      <c r="E37" s="53">
        <v>63</v>
      </c>
      <c r="F37" s="53">
        <v>41.07</v>
      </c>
      <c r="G37" s="53">
        <v>13</v>
      </c>
      <c r="H37" s="53">
        <v>13</v>
      </c>
    </row>
    <row r="38" spans="1:8">
      <c r="A38" s="54"/>
      <c r="B38" s="54" t="s">
        <v>46</v>
      </c>
      <c r="C38" s="54">
        <f t="shared" ref="C38:H38" si="4">SUM(C34:C37)</f>
        <v>42</v>
      </c>
      <c r="D38" s="54">
        <f t="shared" si="4"/>
        <v>26.58</v>
      </c>
      <c r="E38" s="54">
        <f t="shared" si="4"/>
        <v>63</v>
      </c>
      <c r="F38" s="54">
        <f t="shared" si="4"/>
        <v>41.07</v>
      </c>
      <c r="G38" s="54">
        <f t="shared" si="4"/>
        <v>13</v>
      </c>
      <c r="H38" s="54">
        <f t="shared" si="4"/>
        <v>13</v>
      </c>
    </row>
    <row r="39" spans="1:8">
      <c r="A39" s="53">
        <v>31</v>
      </c>
      <c r="B39" s="53" t="s">
        <v>47</v>
      </c>
      <c r="C39" s="53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</row>
    <row r="40" spans="1:8">
      <c r="A40" s="53">
        <v>32</v>
      </c>
      <c r="B40" s="53" t="s">
        <v>48</v>
      </c>
      <c r="C40" s="53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</row>
    <row r="41" spans="1:8">
      <c r="A41" s="53">
        <v>33</v>
      </c>
      <c r="B41" s="53" t="s">
        <v>49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</row>
    <row r="42" spans="1:8">
      <c r="A42" s="53">
        <v>34</v>
      </c>
      <c r="B42" s="53" t="s">
        <v>50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</row>
    <row r="43" spans="1:8">
      <c r="A43" s="53">
        <v>35</v>
      </c>
      <c r="B43" s="53" t="s">
        <v>51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</row>
    <row r="44" spans="1:8">
      <c r="A44" s="54"/>
      <c r="B44" s="54" t="s">
        <v>52</v>
      </c>
      <c r="C44" s="54">
        <f t="shared" ref="C44:H44" si="5">SUM(C39:C43)</f>
        <v>0</v>
      </c>
      <c r="D44" s="54">
        <f t="shared" si="5"/>
        <v>0</v>
      </c>
      <c r="E44" s="54">
        <f t="shared" si="5"/>
        <v>0</v>
      </c>
      <c r="F44" s="54">
        <f t="shared" si="5"/>
        <v>0</v>
      </c>
      <c r="G44" s="54">
        <f t="shared" si="5"/>
        <v>0</v>
      </c>
      <c r="H44" s="54">
        <f t="shared" si="5"/>
        <v>0</v>
      </c>
    </row>
    <row r="45" spans="1:8">
      <c r="A45" s="53">
        <v>36</v>
      </c>
      <c r="B45" s="53" t="s">
        <v>53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</row>
    <row r="46" spans="1:8">
      <c r="A46" s="53">
        <v>37</v>
      </c>
      <c r="B46" s="53" t="s">
        <v>54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</row>
    <row r="47" spans="1:8">
      <c r="A47" s="53">
        <v>38</v>
      </c>
      <c r="B47" s="53" t="s">
        <v>55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</row>
    <row r="48" spans="1:8">
      <c r="A48" s="53">
        <v>39</v>
      </c>
      <c r="B48" s="53" t="s">
        <v>56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</row>
    <row r="49" spans="1:8">
      <c r="A49" s="54"/>
      <c r="B49" s="54" t="s">
        <v>57</v>
      </c>
      <c r="C49" s="54">
        <f t="shared" ref="C49:H49" si="6">SUM(C45:C48)</f>
        <v>0</v>
      </c>
      <c r="D49" s="54">
        <f t="shared" si="6"/>
        <v>0</v>
      </c>
      <c r="E49" s="54">
        <f t="shared" si="6"/>
        <v>0</v>
      </c>
      <c r="F49" s="54">
        <f t="shared" si="6"/>
        <v>0</v>
      </c>
      <c r="G49" s="54">
        <f t="shared" si="6"/>
        <v>0</v>
      </c>
      <c r="H49" s="54">
        <f t="shared" si="6"/>
        <v>0</v>
      </c>
    </row>
    <row r="50" spans="1:8">
      <c r="A50" s="53">
        <v>40</v>
      </c>
      <c r="B50" s="53" t="s">
        <v>58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</row>
    <row r="51" spans="1:8">
      <c r="A51" s="53">
        <v>41</v>
      </c>
      <c r="B51" s="53" t="s">
        <v>59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</row>
    <row r="52" spans="1:8">
      <c r="A52" s="53">
        <v>42</v>
      </c>
      <c r="B52" s="53" t="s">
        <v>60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</row>
    <row r="53" spans="1:8">
      <c r="A53" s="53">
        <v>43</v>
      </c>
      <c r="B53" s="53" t="s">
        <v>61</v>
      </c>
      <c r="C53" s="53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</row>
    <row r="54" spans="1:8">
      <c r="A54" s="54"/>
      <c r="B54" s="54" t="s">
        <v>62</v>
      </c>
      <c r="C54" s="54">
        <f t="shared" ref="C54:H54" si="7">SUM(C50:C53)</f>
        <v>0</v>
      </c>
      <c r="D54" s="54">
        <f t="shared" si="7"/>
        <v>0</v>
      </c>
      <c r="E54" s="54">
        <f t="shared" si="7"/>
        <v>0</v>
      </c>
      <c r="F54" s="54">
        <f t="shared" si="7"/>
        <v>0</v>
      </c>
      <c r="G54" s="54">
        <f t="shared" si="7"/>
        <v>0</v>
      </c>
      <c r="H54" s="54">
        <f t="shared" si="7"/>
        <v>0</v>
      </c>
    </row>
    <row r="55" spans="1:8">
      <c r="A55" s="54"/>
      <c r="B55" s="54" t="s">
        <v>203</v>
      </c>
      <c r="C55" s="54">
        <f t="shared" ref="C55:H55" si="8">SUM(C31,C33,C38,C44,C49,C54)</f>
        <v>367</v>
      </c>
      <c r="D55" s="54">
        <f t="shared" si="8"/>
        <v>366.36999999999995</v>
      </c>
      <c r="E55" s="54">
        <f t="shared" si="8"/>
        <v>1635</v>
      </c>
      <c r="F55" s="54">
        <f t="shared" si="8"/>
        <v>1910.5600000000002</v>
      </c>
      <c r="G55" s="54">
        <f t="shared" si="8"/>
        <v>439</v>
      </c>
      <c r="H55" s="54">
        <f t="shared" si="8"/>
        <v>533</v>
      </c>
    </row>
  </sheetData>
  <mergeCells count="1">
    <mergeCell ref="A2:H2"/>
  </mergeCells>
  <pageMargins left="0.7" right="0.7" top="0.75" bottom="0.75" header="0.3" footer="0.3"/>
  <pageSetup scale="93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workbookViewId="0">
      <selection activeCell="G8" sqref="G8"/>
    </sheetView>
  </sheetViews>
  <sheetFormatPr defaultColWidth="9.140625" defaultRowHeight="15"/>
  <cols>
    <col min="1" max="1" width="6" style="16" customWidth="1"/>
    <col min="2" max="2" width="26.28515625" style="16" customWidth="1"/>
    <col min="3" max="4" width="15.85546875" style="16" customWidth="1"/>
    <col min="5" max="5" width="17.5703125" style="16" customWidth="1"/>
    <col min="6" max="6" width="17" style="16" customWidth="1"/>
    <col min="7" max="7" width="19.28515625" style="16" customWidth="1"/>
    <col min="8" max="8" width="15.85546875" style="16" customWidth="1"/>
    <col min="9" max="9" width="9.140625" style="16" customWidth="1"/>
    <col min="10" max="16384" width="9.140625" style="16"/>
  </cols>
  <sheetData>
    <row r="1" spans="1:11" ht="15.75">
      <c r="A1" s="27"/>
      <c r="B1" s="30" t="s">
        <v>252</v>
      </c>
      <c r="C1" s="28" t="s">
        <v>0</v>
      </c>
      <c r="D1" s="29"/>
      <c r="E1" s="29"/>
      <c r="F1" s="30" t="s">
        <v>263</v>
      </c>
      <c r="G1" s="30" t="s">
        <v>212</v>
      </c>
      <c r="H1" s="86" t="s">
        <v>194</v>
      </c>
    </row>
    <row r="2" spans="1:11" s="17" customFormat="1">
      <c r="A2" s="89" t="s">
        <v>264</v>
      </c>
      <c r="B2" s="90"/>
      <c r="C2" s="90"/>
      <c r="D2" s="90"/>
      <c r="E2" s="90"/>
      <c r="F2" s="90"/>
      <c r="G2" s="90"/>
      <c r="H2" s="101"/>
      <c r="I2" s="16"/>
      <c r="J2" s="16"/>
      <c r="K2" s="16"/>
    </row>
    <row r="3" spans="1:11">
      <c r="A3" s="97" t="s">
        <v>78</v>
      </c>
      <c r="B3" s="97" t="s">
        <v>211</v>
      </c>
      <c r="C3" s="98" t="s">
        <v>193</v>
      </c>
      <c r="D3" s="98" t="s">
        <v>192</v>
      </c>
      <c r="E3" s="98" t="s">
        <v>191</v>
      </c>
      <c r="F3" s="98" t="s">
        <v>190</v>
      </c>
      <c r="G3" s="99" t="s">
        <v>189</v>
      </c>
      <c r="H3" s="97" t="s">
        <v>188</v>
      </c>
    </row>
    <row r="4" spans="1:11" ht="34.5" customHeight="1">
      <c r="A4" s="97"/>
      <c r="B4" s="97"/>
      <c r="C4" s="98"/>
      <c r="D4" s="98"/>
      <c r="E4" s="98"/>
      <c r="F4" s="98"/>
      <c r="G4" s="100"/>
      <c r="H4" s="97"/>
    </row>
    <row r="5" spans="1:11">
      <c r="A5" s="53">
        <v>1</v>
      </c>
      <c r="B5" s="53" t="s">
        <v>66</v>
      </c>
      <c r="C5" s="53">
        <v>13866</v>
      </c>
      <c r="D5" s="53">
        <v>14328.56</v>
      </c>
      <c r="E5" s="53">
        <v>31044</v>
      </c>
      <c r="F5" s="53">
        <v>37851.14</v>
      </c>
      <c r="G5" s="53">
        <v>14777</v>
      </c>
      <c r="H5" s="53">
        <v>12296</v>
      </c>
    </row>
    <row r="6" spans="1:11">
      <c r="A6" s="53">
        <v>2</v>
      </c>
      <c r="B6" s="53" t="s">
        <v>67</v>
      </c>
      <c r="C6" s="53">
        <v>18802</v>
      </c>
      <c r="D6" s="53">
        <v>15819.25</v>
      </c>
      <c r="E6" s="53">
        <v>33770</v>
      </c>
      <c r="F6" s="53">
        <v>41379.56</v>
      </c>
      <c r="G6" s="53">
        <v>26749</v>
      </c>
      <c r="H6" s="53">
        <v>25423</v>
      </c>
    </row>
    <row r="7" spans="1:11">
      <c r="A7" s="53">
        <v>3</v>
      </c>
      <c r="B7" s="53" t="s">
        <v>68</v>
      </c>
      <c r="C7" s="53">
        <v>14429</v>
      </c>
      <c r="D7" s="53">
        <v>13504.55</v>
      </c>
      <c r="E7" s="53">
        <v>39215</v>
      </c>
      <c r="F7" s="53">
        <v>39303.300000000003</v>
      </c>
      <c r="G7" s="53">
        <v>19473</v>
      </c>
      <c r="H7" s="53">
        <v>16475</v>
      </c>
    </row>
    <row r="8" spans="1:11">
      <c r="A8" s="53">
        <v>4</v>
      </c>
      <c r="B8" s="53" t="s">
        <v>69</v>
      </c>
      <c r="C8" s="53">
        <v>36730</v>
      </c>
      <c r="D8" s="53">
        <v>38167.57</v>
      </c>
      <c r="E8" s="53">
        <v>91273</v>
      </c>
      <c r="F8" s="53">
        <v>112964.39</v>
      </c>
      <c r="G8" s="53">
        <v>46889</v>
      </c>
      <c r="H8" s="53">
        <v>40758</v>
      </c>
    </row>
    <row r="9" spans="1:11">
      <c r="A9" s="53">
        <v>5</v>
      </c>
      <c r="B9" s="53" t="s">
        <v>70</v>
      </c>
      <c r="C9" s="53">
        <v>7304</v>
      </c>
      <c r="D9" s="53">
        <v>18594.810000000001</v>
      </c>
      <c r="E9" s="53">
        <v>12941</v>
      </c>
      <c r="F9" s="53">
        <v>35432.68</v>
      </c>
      <c r="G9" s="53">
        <v>7292</v>
      </c>
      <c r="H9" s="53">
        <v>5714</v>
      </c>
    </row>
    <row r="10" spans="1:11">
      <c r="A10" s="53">
        <v>6</v>
      </c>
      <c r="B10" s="53" t="s">
        <v>71</v>
      </c>
      <c r="C10" s="53">
        <v>21304</v>
      </c>
      <c r="D10" s="53">
        <v>53057.5</v>
      </c>
      <c r="E10" s="53">
        <v>40098</v>
      </c>
      <c r="F10" s="53">
        <v>117828.83</v>
      </c>
      <c r="G10" s="53">
        <v>25622</v>
      </c>
      <c r="H10" s="53">
        <v>21170</v>
      </c>
    </row>
    <row r="11" spans="1:11">
      <c r="A11" s="53">
        <v>7</v>
      </c>
      <c r="B11" s="53" t="s">
        <v>72</v>
      </c>
      <c r="C11" s="53">
        <v>2168</v>
      </c>
      <c r="D11" s="53">
        <v>9092.33</v>
      </c>
      <c r="E11" s="53">
        <v>4834</v>
      </c>
      <c r="F11" s="53">
        <v>13349.89</v>
      </c>
      <c r="G11" s="53">
        <v>3092</v>
      </c>
      <c r="H11" s="53">
        <v>2292</v>
      </c>
    </row>
    <row r="12" spans="1:11">
      <c r="A12" s="53">
        <v>8</v>
      </c>
      <c r="B12" s="53" t="s">
        <v>73</v>
      </c>
      <c r="C12" s="53">
        <v>46846</v>
      </c>
      <c r="D12" s="53">
        <v>68888.06</v>
      </c>
      <c r="E12" s="53">
        <v>86558</v>
      </c>
      <c r="F12" s="53">
        <v>159816.01</v>
      </c>
      <c r="G12" s="53">
        <v>53021</v>
      </c>
      <c r="H12" s="53">
        <v>49942</v>
      </c>
    </row>
    <row r="13" spans="1:11">
      <c r="A13" s="53">
        <v>9</v>
      </c>
      <c r="B13" s="53" t="s">
        <v>74</v>
      </c>
      <c r="C13" s="53">
        <v>38630</v>
      </c>
      <c r="D13" s="53">
        <v>146179.69</v>
      </c>
      <c r="E13" s="53">
        <v>94441</v>
      </c>
      <c r="F13" s="53">
        <v>329642.01</v>
      </c>
      <c r="G13" s="53">
        <v>49149</v>
      </c>
      <c r="H13" s="53">
        <v>35758</v>
      </c>
    </row>
    <row r="14" spans="1:11">
      <c r="A14" s="53">
        <v>10</v>
      </c>
      <c r="B14" s="53" t="s">
        <v>75</v>
      </c>
      <c r="C14" s="53">
        <v>10868</v>
      </c>
      <c r="D14" s="53">
        <v>27717.23</v>
      </c>
      <c r="E14" s="53">
        <v>32927</v>
      </c>
      <c r="F14" s="53">
        <v>68388.820000000007</v>
      </c>
      <c r="G14" s="53">
        <v>14537</v>
      </c>
      <c r="H14" s="53">
        <v>11326</v>
      </c>
    </row>
    <row r="15" spans="1:11">
      <c r="A15" s="53">
        <v>11</v>
      </c>
      <c r="B15" s="53" t="s">
        <v>76</v>
      </c>
      <c r="C15" s="53">
        <v>9379</v>
      </c>
      <c r="D15" s="53">
        <v>29616.68</v>
      </c>
      <c r="E15" s="53">
        <v>34327</v>
      </c>
      <c r="F15" s="53">
        <v>74033.75</v>
      </c>
      <c r="G15" s="53">
        <v>13530</v>
      </c>
      <c r="H15" s="53">
        <v>9723</v>
      </c>
    </row>
    <row r="16" spans="1:11">
      <c r="A16" s="53">
        <v>12</v>
      </c>
      <c r="B16" s="53" t="s">
        <v>77</v>
      </c>
      <c r="C16" s="53">
        <v>9743</v>
      </c>
      <c r="D16" s="53">
        <v>15105.4</v>
      </c>
      <c r="E16" s="53">
        <v>36500</v>
      </c>
      <c r="F16" s="53">
        <v>52568.53</v>
      </c>
      <c r="G16" s="53">
        <v>16196</v>
      </c>
      <c r="H16" s="53">
        <v>11203</v>
      </c>
    </row>
    <row r="17" spans="1:8">
      <c r="A17" s="54"/>
      <c r="B17" s="54" t="s">
        <v>203</v>
      </c>
      <c r="C17" s="54">
        <f t="shared" ref="C17:H17" si="0">SUM(C5:C16)</f>
        <v>230069</v>
      </c>
      <c r="D17" s="54">
        <f t="shared" si="0"/>
        <v>450071.62999999995</v>
      </c>
      <c r="E17" s="54">
        <f t="shared" si="0"/>
        <v>537928</v>
      </c>
      <c r="F17" s="54">
        <f t="shared" si="0"/>
        <v>1082558.9100000001</v>
      </c>
      <c r="G17" s="54">
        <f t="shared" si="0"/>
        <v>290327</v>
      </c>
      <c r="H17" s="54">
        <f t="shared" si="0"/>
        <v>242080</v>
      </c>
    </row>
  </sheetData>
  <mergeCells count="9">
    <mergeCell ref="H3:H4"/>
    <mergeCell ref="A2:H2"/>
    <mergeCell ref="A3:A4"/>
    <mergeCell ref="B3:B4"/>
    <mergeCell ref="C3:C4"/>
    <mergeCell ref="G3:G4"/>
    <mergeCell ref="D3:D4"/>
    <mergeCell ref="E3:E4"/>
    <mergeCell ref="F3:F4"/>
  </mergeCells>
  <pageMargins left="0.7" right="0.7" top="0.75" bottom="0.75" header="0.3" footer="0.3"/>
  <pageSetup scale="92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workbookViewId="0">
      <selection activeCell="F12" sqref="F12"/>
    </sheetView>
  </sheetViews>
  <sheetFormatPr defaultColWidth="9.140625" defaultRowHeight="15"/>
  <cols>
    <col min="1" max="1" width="5.28515625" style="16" customWidth="1"/>
    <col min="2" max="2" width="27.7109375" style="16" customWidth="1"/>
    <col min="3" max="3" width="19.5703125" style="16" customWidth="1"/>
    <col min="4" max="4" width="17.5703125" style="16" customWidth="1"/>
    <col min="5" max="5" width="17.28515625" style="16" customWidth="1"/>
    <col min="6" max="6" width="17.85546875" style="16" customWidth="1"/>
    <col min="7" max="8" width="16.28515625" style="16" customWidth="1"/>
    <col min="9" max="9" width="9.140625" style="16" customWidth="1"/>
    <col min="10" max="16384" width="9.140625" style="16"/>
  </cols>
  <sheetData>
    <row r="1" spans="1:11" ht="15.75">
      <c r="A1" s="27"/>
      <c r="B1" s="30" t="s">
        <v>252</v>
      </c>
      <c r="C1" s="28" t="s">
        <v>0</v>
      </c>
      <c r="D1" s="29"/>
      <c r="E1" s="30" t="s">
        <v>265</v>
      </c>
      <c r="F1" s="29"/>
      <c r="G1" s="80" t="s">
        <v>214</v>
      </c>
      <c r="H1" s="32" t="s">
        <v>194</v>
      </c>
    </row>
    <row r="2" spans="1:11" s="17" customFormat="1">
      <c r="A2" s="89" t="s">
        <v>268</v>
      </c>
      <c r="B2" s="90"/>
      <c r="C2" s="90"/>
      <c r="D2" s="90"/>
      <c r="E2" s="90"/>
      <c r="F2" s="90"/>
      <c r="G2" s="90"/>
      <c r="H2" s="101"/>
      <c r="I2" s="16"/>
      <c r="J2" s="16"/>
      <c r="K2" s="16"/>
    </row>
    <row r="3" spans="1:11" ht="69.75" customHeight="1">
      <c r="A3" s="78" t="s">
        <v>78</v>
      </c>
      <c r="B3" s="78" t="s">
        <v>211</v>
      </c>
      <c r="C3" s="79" t="s">
        <v>201</v>
      </c>
      <c r="D3" s="79" t="s">
        <v>200</v>
      </c>
      <c r="E3" s="79" t="s">
        <v>199</v>
      </c>
      <c r="F3" s="79" t="s">
        <v>198</v>
      </c>
      <c r="G3" s="79" t="s">
        <v>197</v>
      </c>
      <c r="H3" s="78" t="s">
        <v>213</v>
      </c>
    </row>
    <row r="4" spans="1:11">
      <c r="A4" s="53">
        <v>1</v>
      </c>
      <c r="B4" s="53" t="s">
        <v>66</v>
      </c>
      <c r="C4" s="53">
        <v>3846</v>
      </c>
      <c r="D4" s="53">
        <v>3410.16</v>
      </c>
      <c r="E4" s="53">
        <v>9062</v>
      </c>
      <c r="F4" s="53">
        <v>8248.35</v>
      </c>
      <c r="G4" s="53">
        <v>2909</v>
      </c>
      <c r="H4" s="53">
        <v>2888</v>
      </c>
    </row>
    <row r="5" spans="1:11">
      <c r="A5" s="53">
        <v>2</v>
      </c>
      <c r="B5" s="53" t="s">
        <v>67</v>
      </c>
      <c r="C5" s="53">
        <v>3321</v>
      </c>
      <c r="D5" s="53">
        <v>3049.77</v>
      </c>
      <c r="E5" s="53">
        <v>11677</v>
      </c>
      <c r="F5" s="53">
        <v>10597.89</v>
      </c>
      <c r="G5" s="53">
        <v>7687</v>
      </c>
      <c r="H5" s="53">
        <v>7633</v>
      </c>
    </row>
    <row r="6" spans="1:11">
      <c r="A6" s="53">
        <v>3</v>
      </c>
      <c r="B6" s="53" t="s">
        <v>68</v>
      </c>
      <c r="C6" s="53">
        <v>2114</v>
      </c>
      <c r="D6" s="53">
        <v>1994.43</v>
      </c>
      <c r="E6" s="53">
        <v>6366</v>
      </c>
      <c r="F6" s="53">
        <v>5496.04</v>
      </c>
      <c r="G6" s="53">
        <v>3521</v>
      </c>
      <c r="H6" s="53">
        <v>3590</v>
      </c>
    </row>
    <row r="7" spans="1:11">
      <c r="A7" s="53">
        <v>4</v>
      </c>
      <c r="B7" s="53" t="s">
        <v>69</v>
      </c>
      <c r="C7" s="53">
        <v>3833</v>
      </c>
      <c r="D7" s="53">
        <v>3609.77</v>
      </c>
      <c r="E7" s="53">
        <v>12172</v>
      </c>
      <c r="F7" s="53">
        <v>10399.41</v>
      </c>
      <c r="G7" s="53">
        <v>6770</v>
      </c>
      <c r="H7" s="53">
        <v>6889</v>
      </c>
    </row>
    <row r="8" spans="1:11">
      <c r="A8" s="53">
        <v>5</v>
      </c>
      <c r="B8" s="53" t="s">
        <v>70</v>
      </c>
      <c r="C8" s="53">
        <v>461</v>
      </c>
      <c r="D8" s="53">
        <v>410.37</v>
      </c>
      <c r="E8" s="53">
        <v>1044</v>
      </c>
      <c r="F8" s="53">
        <v>920.17</v>
      </c>
      <c r="G8" s="53">
        <v>99</v>
      </c>
      <c r="H8" s="53">
        <v>82</v>
      </c>
    </row>
    <row r="9" spans="1:11">
      <c r="A9" s="53">
        <v>6</v>
      </c>
      <c r="B9" s="53" t="s">
        <v>71</v>
      </c>
      <c r="C9" s="53">
        <v>1433</v>
      </c>
      <c r="D9" s="53">
        <v>1183.1400000000001</v>
      </c>
      <c r="E9" s="53">
        <v>3971</v>
      </c>
      <c r="F9" s="53">
        <v>3137.81</v>
      </c>
      <c r="G9" s="53">
        <v>1906</v>
      </c>
      <c r="H9" s="53">
        <v>1854</v>
      </c>
    </row>
    <row r="10" spans="1:11">
      <c r="A10" s="53">
        <v>7</v>
      </c>
      <c r="B10" s="53" t="s">
        <v>72</v>
      </c>
      <c r="C10" s="53">
        <v>139</v>
      </c>
      <c r="D10" s="53">
        <v>117.96</v>
      </c>
      <c r="E10" s="53">
        <v>263</v>
      </c>
      <c r="F10" s="53">
        <v>206.38</v>
      </c>
      <c r="G10" s="53">
        <v>58</v>
      </c>
      <c r="H10" s="53">
        <v>58</v>
      </c>
    </row>
    <row r="11" spans="1:11">
      <c r="A11" s="53">
        <v>8</v>
      </c>
      <c r="B11" s="53" t="s">
        <v>73</v>
      </c>
      <c r="C11" s="53">
        <v>4532</v>
      </c>
      <c r="D11" s="53">
        <v>3294.29</v>
      </c>
      <c r="E11" s="53">
        <v>11435</v>
      </c>
      <c r="F11" s="53">
        <v>8522.7000000000007</v>
      </c>
      <c r="G11" s="53">
        <v>5658</v>
      </c>
      <c r="H11" s="53">
        <v>5619</v>
      </c>
    </row>
    <row r="12" spans="1:11">
      <c r="A12" s="53">
        <v>9</v>
      </c>
      <c r="B12" s="53" t="s">
        <v>74</v>
      </c>
      <c r="C12" s="53">
        <v>3787</v>
      </c>
      <c r="D12" s="53">
        <v>3176.9</v>
      </c>
      <c r="E12" s="53">
        <v>8766</v>
      </c>
      <c r="F12" s="53">
        <v>7645.37</v>
      </c>
      <c r="G12" s="53">
        <v>1916</v>
      </c>
      <c r="H12" s="53">
        <v>1873</v>
      </c>
    </row>
    <row r="13" spans="1:11">
      <c r="A13" s="53">
        <v>10</v>
      </c>
      <c r="B13" s="53" t="s">
        <v>75</v>
      </c>
      <c r="C13" s="53">
        <v>2943</v>
      </c>
      <c r="D13" s="53">
        <v>3106.69</v>
      </c>
      <c r="E13" s="53">
        <v>6940</v>
      </c>
      <c r="F13" s="53">
        <v>6995.64</v>
      </c>
      <c r="G13" s="53">
        <v>1348</v>
      </c>
      <c r="H13" s="53">
        <v>1323</v>
      </c>
    </row>
    <row r="14" spans="1:11">
      <c r="A14" s="53">
        <v>11</v>
      </c>
      <c r="B14" s="53" t="s">
        <v>76</v>
      </c>
      <c r="C14" s="53">
        <v>3028</v>
      </c>
      <c r="D14" s="53">
        <v>3040.62</v>
      </c>
      <c r="E14" s="53">
        <v>8608</v>
      </c>
      <c r="F14" s="53">
        <v>8316.3799999999992</v>
      </c>
      <c r="G14" s="53">
        <v>1994</v>
      </c>
      <c r="H14" s="53">
        <v>1740</v>
      </c>
    </row>
    <row r="15" spans="1:11">
      <c r="A15" s="53">
        <v>12</v>
      </c>
      <c r="B15" s="53" t="s">
        <v>77</v>
      </c>
      <c r="C15" s="53">
        <v>1545</v>
      </c>
      <c r="D15" s="53">
        <v>1899.73</v>
      </c>
      <c r="E15" s="53">
        <v>5243</v>
      </c>
      <c r="F15" s="53">
        <v>5774</v>
      </c>
      <c r="G15" s="53">
        <v>2519</v>
      </c>
      <c r="H15" s="53">
        <v>2481</v>
      </c>
    </row>
    <row r="16" spans="1:11">
      <c r="A16" s="54"/>
      <c r="B16" s="54" t="s">
        <v>63</v>
      </c>
      <c r="C16" s="54">
        <f t="shared" ref="C16:H16" si="0">SUM(C4:C15)</f>
        <v>30982</v>
      </c>
      <c r="D16" s="54">
        <f t="shared" si="0"/>
        <v>28293.829999999998</v>
      </c>
      <c r="E16" s="54">
        <f t="shared" si="0"/>
        <v>85547</v>
      </c>
      <c r="F16" s="54">
        <f t="shared" si="0"/>
        <v>76260.14</v>
      </c>
      <c r="G16" s="54">
        <f t="shared" si="0"/>
        <v>36385</v>
      </c>
      <c r="H16" s="54">
        <f t="shared" si="0"/>
        <v>36030</v>
      </c>
    </row>
  </sheetData>
  <mergeCells count="1">
    <mergeCell ref="A2:H2"/>
  </mergeCells>
  <pageMargins left="0.7" right="0.7" top="0.75" bottom="0.75" header="0.3" footer="0.3"/>
  <pageSetup scale="96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workbookViewId="0">
      <selection activeCell="F7" sqref="F7"/>
    </sheetView>
  </sheetViews>
  <sheetFormatPr defaultColWidth="9.140625" defaultRowHeight="15"/>
  <cols>
    <col min="1" max="1" width="5.5703125" style="16" customWidth="1"/>
    <col min="2" max="2" width="31" style="16" customWidth="1"/>
    <col min="3" max="3" width="19.85546875" style="16" customWidth="1"/>
    <col min="4" max="6" width="18.140625" style="16" customWidth="1"/>
    <col min="7" max="7" width="18" style="16" customWidth="1"/>
    <col min="8" max="8" width="14.5703125" style="16" customWidth="1"/>
    <col min="9" max="20" width="9.140625" style="16" customWidth="1"/>
    <col min="21" max="16384" width="9.140625" style="16"/>
  </cols>
  <sheetData>
    <row r="1" spans="1:11" ht="15.75">
      <c r="A1" s="27"/>
      <c r="B1" s="30" t="s">
        <v>252</v>
      </c>
      <c r="C1" s="28" t="s">
        <v>0</v>
      </c>
      <c r="D1" s="29"/>
      <c r="E1" s="30" t="s">
        <v>266</v>
      </c>
      <c r="F1" s="30" t="s">
        <v>215</v>
      </c>
      <c r="G1" s="29"/>
      <c r="H1" s="32" t="s">
        <v>194</v>
      </c>
    </row>
    <row r="2" spans="1:11" s="17" customFormat="1">
      <c r="A2" s="89" t="s">
        <v>267</v>
      </c>
      <c r="B2" s="90"/>
      <c r="C2" s="90"/>
      <c r="D2" s="90"/>
      <c r="E2" s="90"/>
      <c r="F2" s="90"/>
      <c r="G2" s="90"/>
      <c r="H2" s="101"/>
      <c r="I2" s="16"/>
      <c r="J2" s="16"/>
      <c r="K2" s="16"/>
    </row>
    <row r="3" spans="1:11" ht="62.25" customHeight="1">
      <c r="A3" s="78" t="s">
        <v>78</v>
      </c>
      <c r="B3" s="78" t="s">
        <v>211</v>
      </c>
      <c r="C3" s="79" t="s">
        <v>209</v>
      </c>
      <c r="D3" s="79" t="s">
        <v>208</v>
      </c>
      <c r="E3" s="79" t="s">
        <v>207</v>
      </c>
      <c r="F3" s="79" t="s">
        <v>206</v>
      </c>
      <c r="G3" s="79" t="s">
        <v>205</v>
      </c>
      <c r="H3" s="78" t="s">
        <v>204</v>
      </c>
    </row>
    <row r="4" spans="1:11">
      <c r="A4" s="53">
        <v>1</v>
      </c>
      <c r="B4" s="53" t="s">
        <v>66</v>
      </c>
      <c r="C4" s="53">
        <v>82</v>
      </c>
      <c r="D4" s="53">
        <v>114.31</v>
      </c>
      <c r="E4" s="53">
        <v>446</v>
      </c>
      <c r="F4" s="53">
        <v>528.30999999999995</v>
      </c>
      <c r="G4" s="53">
        <v>151</v>
      </c>
      <c r="H4" s="53">
        <v>163</v>
      </c>
    </row>
    <row r="5" spans="1:11">
      <c r="A5" s="53">
        <v>2</v>
      </c>
      <c r="B5" s="53" t="s">
        <v>67</v>
      </c>
      <c r="C5" s="53">
        <v>13</v>
      </c>
      <c r="D5" s="53">
        <v>16.45</v>
      </c>
      <c r="E5" s="53">
        <v>67</v>
      </c>
      <c r="F5" s="53">
        <v>85.92</v>
      </c>
      <c r="G5" s="53">
        <v>56</v>
      </c>
      <c r="H5" s="53">
        <v>47</v>
      </c>
    </row>
    <row r="6" spans="1:11">
      <c r="A6" s="53">
        <v>3</v>
      </c>
      <c r="B6" s="53" t="s">
        <v>68</v>
      </c>
      <c r="C6" s="53">
        <v>13</v>
      </c>
      <c r="D6" s="53">
        <v>10.58</v>
      </c>
      <c r="E6" s="53">
        <v>49</v>
      </c>
      <c r="F6" s="53">
        <v>45.09</v>
      </c>
      <c r="G6" s="53">
        <v>27</v>
      </c>
      <c r="H6" s="53">
        <v>27</v>
      </c>
    </row>
    <row r="7" spans="1:11">
      <c r="A7" s="53">
        <v>4</v>
      </c>
      <c r="B7" s="53" t="s">
        <v>69</v>
      </c>
      <c r="C7" s="53">
        <v>201</v>
      </c>
      <c r="D7" s="53">
        <v>148.35</v>
      </c>
      <c r="E7" s="53">
        <v>767</v>
      </c>
      <c r="F7" s="53">
        <v>699.71</v>
      </c>
      <c r="G7" s="53">
        <v>111</v>
      </c>
      <c r="H7" s="53">
        <v>197</v>
      </c>
    </row>
    <row r="8" spans="1:11">
      <c r="A8" s="53">
        <v>5</v>
      </c>
      <c r="B8" s="53" t="s">
        <v>70</v>
      </c>
      <c r="C8" s="53">
        <v>1</v>
      </c>
      <c r="D8" s="53">
        <v>1.48</v>
      </c>
      <c r="E8" s="53">
        <v>3</v>
      </c>
      <c r="F8" s="53">
        <v>3.99</v>
      </c>
      <c r="G8" s="53">
        <v>0</v>
      </c>
      <c r="H8" s="53">
        <v>0</v>
      </c>
    </row>
    <row r="9" spans="1:11">
      <c r="A9" s="53">
        <v>6</v>
      </c>
      <c r="B9" s="53" t="s">
        <v>71</v>
      </c>
      <c r="C9" s="53">
        <v>1</v>
      </c>
      <c r="D9" s="53">
        <v>0.95</v>
      </c>
      <c r="E9" s="53">
        <v>14</v>
      </c>
      <c r="F9" s="53">
        <v>109.1</v>
      </c>
      <c r="G9" s="53">
        <v>3</v>
      </c>
      <c r="H9" s="53">
        <v>3</v>
      </c>
    </row>
    <row r="10" spans="1:11">
      <c r="A10" s="53">
        <v>7</v>
      </c>
      <c r="B10" s="53" t="s">
        <v>72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</row>
    <row r="11" spans="1:11">
      <c r="A11" s="53">
        <v>8</v>
      </c>
      <c r="B11" s="53" t="s">
        <v>73</v>
      </c>
      <c r="C11" s="53">
        <v>7</v>
      </c>
      <c r="D11" s="53">
        <v>4.93</v>
      </c>
      <c r="E11" s="53">
        <v>25</v>
      </c>
      <c r="F11" s="53">
        <v>23.68</v>
      </c>
      <c r="G11" s="53">
        <v>7</v>
      </c>
      <c r="H11" s="53">
        <v>11</v>
      </c>
    </row>
    <row r="12" spans="1:11">
      <c r="A12" s="53">
        <v>9</v>
      </c>
      <c r="B12" s="53" t="s">
        <v>74</v>
      </c>
      <c r="C12" s="53">
        <v>20</v>
      </c>
      <c r="D12" s="53">
        <v>32.17</v>
      </c>
      <c r="E12" s="53">
        <v>34</v>
      </c>
      <c r="F12" s="53">
        <v>42.18</v>
      </c>
      <c r="G12" s="53">
        <v>5</v>
      </c>
      <c r="H12" s="53">
        <v>3</v>
      </c>
    </row>
    <row r="13" spans="1:11">
      <c r="A13" s="53">
        <v>10</v>
      </c>
      <c r="B13" s="53" t="s">
        <v>75</v>
      </c>
      <c r="C13" s="53">
        <v>6</v>
      </c>
      <c r="D13" s="53">
        <v>4.8600000000000003</v>
      </c>
      <c r="E13" s="53">
        <v>13</v>
      </c>
      <c r="F13" s="53">
        <v>117.95</v>
      </c>
      <c r="G13" s="53">
        <v>3</v>
      </c>
      <c r="H13" s="53">
        <v>5</v>
      </c>
    </row>
    <row r="14" spans="1:11">
      <c r="A14" s="53">
        <v>11</v>
      </c>
      <c r="B14" s="53" t="s">
        <v>76</v>
      </c>
      <c r="C14" s="53">
        <v>2</v>
      </c>
      <c r="D14" s="53">
        <v>2.27</v>
      </c>
      <c r="E14" s="53">
        <v>17</v>
      </c>
      <c r="F14" s="53">
        <v>20.21</v>
      </c>
      <c r="G14" s="53">
        <v>4</v>
      </c>
      <c r="H14" s="53">
        <v>0</v>
      </c>
    </row>
    <row r="15" spans="1:11">
      <c r="A15" s="53">
        <v>12</v>
      </c>
      <c r="B15" s="53" t="s">
        <v>77</v>
      </c>
      <c r="C15" s="53">
        <v>21</v>
      </c>
      <c r="D15" s="53">
        <v>30.02</v>
      </c>
      <c r="E15" s="53">
        <v>200</v>
      </c>
      <c r="F15" s="53">
        <v>234.42</v>
      </c>
      <c r="G15" s="53">
        <v>72</v>
      </c>
      <c r="H15" s="53">
        <v>77</v>
      </c>
    </row>
    <row r="16" spans="1:11">
      <c r="A16" s="54"/>
      <c r="B16" s="54" t="s">
        <v>203</v>
      </c>
      <c r="C16" s="54">
        <f t="shared" ref="C16:H16" si="0">SUM(C4:C15)</f>
        <v>367</v>
      </c>
      <c r="D16" s="54">
        <f t="shared" si="0"/>
        <v>366.37</v>
      </c>
      <c r="E16" s="54">
        <f t="shared" si="0"/>
        <v>1635</v>
      </c>
      <c r="F16" s="54">
        <f t="shared" si="0"/>
        <v>1910.5600000000002</v>
      </c>
      <c r="G16" s="54">
        <f t="shared" si="0"/>
        <v>439</v>
      </c>
      <c r="H16" s="54">
        <f t="shared" si="0"/>
        <v>533</v>
      </c>
    </row>
  </sheetData>
  <mergeCells count="1">
    <mergeCell ref="A2:H2"/>
  </mergeCells>
  <pageMargins left="0.7" right="0.7" top="0.75" bottom="0.75" header="0.3" footer="0.3"/>
  <pageSetup scale="92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workbookViewId="0">
      <selection activeCell="K1" sqref="K1"/>
    </sheetView>
  </sheetViews>
  <sheetFormatPr defaultColWidth="9.140625" defaultRowHeight="15"/>
  <cols>
    <col min="1" max="1" width="5.28515625" style="19" customWidth="1"/>
    <col min="2" max="2" width="22.42578125" style="16" customWidth="1"/>
    <col min="3" max="3" width="8.85546875" style="16" customWidth="1"/>
    <col min="4" max="4" width="11.140625" style="16" customWidth="1"/>
    <col min="5" max="5" width="8.85546875" style="16" customWidth="1"/>
    <col min="6" max="6" width="11.140625" style="16" customWidth="1"/>
    <col min="7" max="7" width="8.85546875" style="16" customWidth="1"/>
    <col min="8" max="8" width="11.140625" style="16" customWidth="1"/>
    <col min="9" max="9" width="19.42578125" style="16" customWidth="1"/>
    <col min="10" max="10" width="8.85546875" style="16" customWidth="1"/>
    <col min="11" max="11" width="11.140625" style="16" customWidth="1"/>
    <col min="12" max="12" width="19" style="16" customWidth="1"/>
    <col min="13" max="13" width="8.85546875" style="16" customWidth="1"/>
    <col min="14" max="14" width="11.140625" style="16" customWidth="1"/>
    <col min="15" max="15" width="19.85546875" style="16" customWidth="1"/>
    <col min="16" max="16" width="9.140625" style="16" customWidth="1"/>
    <col min="17" max="16384" width="9.140625" style="16"/>
  </cols>
  <sheetData>
    <row r="1" spans="1:15" ht="15.75">
      <c r="A1" s="35"/>
      <c r="B1" s="30" t="s">
        <v>270</v>
      </c>
      <c r="C1" s="29"/>
      <c r="D1" s="28" t="s">
        <v>0</v>
      </c>
      <c r="E1" s="29"/>
      <c r="F1" s="29"/>
      <c r="G1" s="29"/>
      <c r="H1" s="29"/>
      <c r="I1" s="30" t="s">
        <v>1</v>
      </c>
      <c r="J1" s="29"/>
      <c r="K1" s="30" t="s">
        <v>271</v>
      </c>
      <c r="M1" s="30" t="s">
        <v>2</v>
      </c>
      <c r="N1" s="29"/>
      <c r="O1" s="31"/>
    </row>
    <row r="2" spans="1:15" s="17" customFormat="1" ht="23.25" customHeight="1">
      <c r="A2" s="89" t="s">
        <v>269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104"/>
      <c r="N2" s="104"/>
      <c r="O2" s="105"/>
    </row>
    <row r="3" spans="1:15" s="18" customFormat="1">
      <c r="A3" s="109" t="s">
        <v>3</v>
      </c>
      <c r="B3" s="106" t="s">
        <v>4</v>
      </c>
      <c r="C3" s="113"/>
      <c r="D3" s="114"/>
      <c r="E3" s="102"/>
      <c r="F3" s="103"/>
      <c r="G3" s="102"/>
      <c r="H3" s="102"/>
      <c r="I3" s="103"/>
      <c r="J3" s="112" t="s">
        <v>5</v>
      </c>
      <c r="K3" s="112"/>
      <c r="L3" s="112"/>
      <c r="M3" s="112" t="s">
        <v>6</v>
      </c>
      <c r="N3" s="112"/>
      <c r="O3" s="112"/>
    </row>
    <row r="4" spans="1:15" ht="61.5" customHeight="1">
      <c r="A4" s="110"/>
      <c r="B4" s="107"/>
      <c r="C4" s="100" t="s">
        <v>8</v>
      </c>
      <c r="D4" s="100"/>
      <c r="E4" s="88" t="s">
        <v>8</v>
      </c>
      <c r="F4" s="88"/>
      <c r="G4" s="88" t="s">
        <v>8</v>
      </c>
      <c r="H4" s="88"/>
      <c r="I4" s="3" t="s">
        <v>9</v>
      </c>
      <c r="J4" s="88" t="s">
        <v>8</v>
      </c>
      <c r="K4" s="88"/>
      <c r="L4" s="14" t="s">
        <v>9</v>
      </c>
      <c r="M4" s="88" t="s">
        <v>8</v>
      </c>
      <c r="N4" s="88"/>
      <c r="O4" s="14" t="s">
        <v>9</v>
      </c>
    </row>
    <row r="5" spans="1:15" ht="23.45" customHeight="1">
      <c r="A5" s="111"/>
      <c r="B5" s="108"/>
      <c r="C5" s="14" t="s">
        <v>10</v>
      </c>
      <c r="D5" s="14" t="s">
        <v>11</v>
      </c>
      <c r="E5" s="14" t="s">
        <v>10</v>
      </c>
      <c r="F5" s="14" t="s">
        <v>11</v>
      </c>
      <c r="G5" s="14" t="s">
        <v>10</v>
      </c>
      <c r="H5" s="14" t="s">
        <v>11</v>
      </c>
      <c r="I5" s="14" t="s">
        <v>10</v>
      </c>
      <c r="J5" s="14" t="s">
        <v>10</v>
      </c>
      <c r="K5" s="14" t="s">
        <v>11</v>
      </c>
      <c r="L5" s="14" t="s">
        <v>10</v>
      </c>
      <c r="M5" s="14" t="s">
        <v>10</v>
      </c>
      <c r="N5" s="14" t="s">
        <v>11</v>
      </c>
      <c r="O5" s="14" t="s">
        <v>10</v>
      </c>
    </row>
    <row r="6" spans="1:15">
      <c r="A6" s="51">
        <v>1</v>
      </c>
      <c r="B6" s="53" t="s">
        <v>12</v>
      </c>
      <c r="C6" s="53">
        <v>9</v>
      </c>
      <c r="D6" s="53">
        <v>24.97</v>
      </c>
      <c r="E6" s="53">
        <v>13</v>
      </c>
      <c r="F6" s="53">
        <v>22</v>
      </c>
      <c r="G6" s="53">
        <v>0</v>
      </c>
      <c r="H6" s="53">
        <v>0</v>
      </c>
      <c r="I6" s="53">
        <v>0</v>
      </c>
      <c r="J6" s="53">
        <v>3</v>
      </c>
      <c r="K6" s="53">
        <v>8</v>
      </c>
      <c r="L6" s="53">
        <v>0</v>
      </c>
      <c r="M6" s="53">
        <v>0</v>
      </c>
      <c r="N6" s="53">
        <v>0</v>
      </c>
      <c r="O6" s="53">
        <v>0</v>
      </c>
    </row>
    <row r="7" spans="1:15">
      <c r="A7" s="51">
        <v>2</v>
      </c>
      <c r="B7" s="53" t="s">
        <v>13</v>
      </c>
      <c r="C7" s="53">
        <v>13</v>
      </c>
      <c r="D7" s="53">
        <v>28.53</v>
      </c>
      <c r="E7" s="53">
        <v>4</v>
      </c>
      <c r="F7" s="53">
        <v>3.3</v>
      </c>
      <c r="G7" s="53">
        <v>2</v>
      </c>
      <c r="H7" s="53">
        <v>9.3000000000000007</v>
      </c>
      <c r="I7" s="53">
        <v>0</v>
      </c>
      <c r="J7" s="53">
        <v>6</v>
      </c>
      <c r="K7" s="53">
        <v>12.6</v>
      </c>
      <c r="L7" s="53">
        <v>0</v>
      </c>
      <c r="M7" s="53">
        <v>2</v>
      </c>
      <c r="N7" s="53">
        <v>1.75</v>
      </c>
      <c r="O7" s="53">
        <v>0</v>
      </c>
    </row>
    <row r="8" spans="1:15">
      <c r="A8" s="51">
        <v>3</v>
      </c>
      <c r="B8" s="53" t="s">
        <v>14</v>
      </c>
      <c r="C8" s="53">
        <v>1</v>
      </c>
      <c r="D8" s="53">
        <v>1.5</v>
      </c>
      <c r="E8" s="53">
        <v>1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  <c r="N8" s="53">
        <v>0</v>
      </c>
      <c r="O8" s="53">
        <v>0</v>
      </c>
    </row>
    <row r="9" spans="1:15">
      <c r="A9" s="51">
        <v>4</v>
      </c>
      <c r="B9" s="53" t="s">
        <v>15</v>
      </c>
      <c r="C9" s="53">
        <v>37</v>
      </c>
      <c r="D9" s="53">
        <v>116.95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  <c r="O9" s="53">
        <v>0</v>
      </c>
    </row>
    <row r="10" spans="1:15">
      <c r="A10" s="51">
        <v>5</v>
      </c>
      <c r="B10" s="53" t="s">
        <v>16</v>
      </c>
      <c r="C10" s="53">
        <v>262</v>
      </c>
      <c r="D10" s="53">
        <v>603.96</v>
      </c>
      <c r="E10" s="53">
        <v>9</v>
      </c>
      <c r="F10" s="53">
        <v>1.01</v>
      </c>
      <c r="G10" s="53">
        <v>8</v>
      </c>
      <c r="H10" s="53">
        <v>18.79</v>
      </c>
      <c r="I10" s="53">
        <v>8</v>
      </c>
      <c r="J10" s="53">
        <v>18</v>
      </c>
      <c r="K10" s="53">
        <v>0.51</v>
      </c>
      <c r="L10" s="53">
        <v>18</v>
      </c>
      <c r="M10" s="53">
        <v>15</v>
      </c>
      <c r="N10" s="53">
        <v>1.73</v>
      </c>
      <c r="O10" s="53">
        <v>15</v>
      </c>
    </row>
    <row r="11" spans="1:15">
      <c r="A11" s="51">
        <v>6</v>
      </c>
      <c r="B11" s="53" t="s">
        <v>17</v>
      </c>
      <c r="C11" s="53">
        <v>14</v>
      </c>
      <c r="D11" s="53">
        <v>36.19</v>
      </c>
      <c r="E11" s="53">
        <v>2</v>
      </c>
      <c r="F11" s="53">
        <v>0.43</v>
      </c>
      <c r="G11" s="53">
        <v>0</v>
      </c>
      <c r="H11" s="53">
        <v>0</v>
      </c>
      <c r="I11" s="53">
        <v>2</v>
      </c>
      <c r="J11" s="53">
        <v>15</v>
      </c>
      <c r="K11" s="53">
        <v>23.64</v>
      </c>
      <c r="L11" s="53">
        <v>199</v>
      </c>
      <c r="M11" s="53">
        <v>14</v>
      </c>
      <c r="N11" s="53">
        <v>22.16</v>
      </c>
      <c r="O11" s="53">
        <v>189</v>
      </c>
    </row>
    <row r="12" spans="1:15">
      <c r="A12" s="51">
        <v>7</v>
      </c>
      <c r="B12" s="53" t="s">
        <v>18</v>
      </c>
      <c r="C12" s="53">
        <v>0</v>
      </c>
      <c r="D12" s="53">
        <v>0</v>
      </c>
      <c r="E12" s="53">
        <v>1</v>
      </c>
      <c r="F12" s="53">
        <v>2</v>
      </c>
      <c r="G12" s="53">
        <v>0</v>
      </c>
      <c r="H12" s="53">
        <v>0</v>
      </c>
      <c r="I12" s="53">
        <v>0</v>
      </c>
      <c r="J12" s="53">
        <v>1</v>
      </c>
      <c r="K12" s="53">
        <v>2</v>
      </c>
      <c r="L12" s="53">
        <v>1</v>
      </c>
      <c r="M12" s="53">
        <v>0</v>
      </c>
      <c r="N12" s="53">
        <v>0</v>
      </c>
      <c r="O12" s="53">
        <v>0</v>
      </c>
    </row>
    <row r="13" spans="1:15">
      <c r="A13" s="51">
        <v>8</v>
      </c>
      <c r="B13" s="53" t="s">
        <v>19</v>
      </c>
      <c r="C13" s="53">
        <v>18</v>
      </c>
      <c r="D13" s="53">
        <v>34.57</v>
      </c>
      <c r="E13" s="53">
        <v>1</v>
      </c>
      <c r="F13" s="53">
        <v>1.75</v>
      </c>
      <c r="G13" s="53">
        <v>0</v>
      </c>
      <c r="H13" s="53">
        <v>0</v>
      </c>
      <c r="I13" s="53">
        <v>0</v>
      </c>
      <c r="J13" s="53">
        <v>1</v>
      </c>
      <c r="K13" s="53">
        <v>4.6100000000000003</v>
      </c>
      <c r="L13" s="53">
        <v>0</v>
      </c>
      <c r="M13" s="53">
        <v>0</v>
      </c>
      <c r="N13" s="53">
        <v>0</v>
      </c>
      <c r="O13" s="53">
        <v>0</v>
      </c>
    </row>
    <row r="14" spans="1:15">
      <c r="A14" s="51">
        <v>9</v>
      </c>
      <c r="B14" s="53" t="s">
        <v>20</v>
      </c>
      <c r="C14" s="53">
        <v>639</v>
      </c>
      <c r="D14" s="53">
        <v>3767.68</v>
      </c>
      <c r="E14" s="53">
        <v>5</v>
      </c>
      <c r="F14" s="53">
        <v>20.85</v>
      </c>
      <c r="G14" s="53">
        <v>0</v>
      </c>
      <c r="H14" s="53">
        <v>0</v>
      </c>
      <c r="I14" s="53">
        <v>0</v>
      </c>
      <c r="J14" s="53">
        <v>7</v>
      </c>
      <c r="K14" s="53">
        <v>26.62</v>
      </c>
      <c r="L14" s="53">
        <v>7</v>
      </c>
      <c r="M14" s="53">
        <v>3</v>
      </c>
      <c r="N14" s="53">
        <v>7.1</v>
      </c>
      <c r="O14" s="53">
        <v>3</v>
      </c>
    </row>
    <row r="15" spans="1:15">
      <c r="A15" s="51">
        <v>10</v>
      </c>
      <c r="B15" s="53" t="s">
        <v>21</v>
      </c>
      <c r="C15" s="53">
        <v>282</v>
      </c>
      <c r="D15" s="53">
        <v>689.04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19</v>
      </c>
      <c r="K15" s="53">
        <v>41.74</v>
      </c>
      <c r="L15" s="53">
        <v>19</v>
      </c>
      <c r="M15" s="53">
        <v>0</v>
      </c>
      <c r="N15" s="53">
        <v>0</v>
      </c>
      <c r="O15" s="53">
        <v>6</v>
      </c>
    </row>
    <row r="16" spans="1:15">
      <c r="A16" s="51">
        <v>11</v>
      </c>
      <c r="B16" s="53" t="s">
        <v>22</v>
      </c>
      <c r="C16" s="53">
        <v>418</v>
      </c>
      <c r="D16" s="53">
        <v>1211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1</v>
      </c>
      <c r="N16" s="53">
        <v>0.12</v>
      </c>
      <c r="O16" s="53">
        <v>0</v>
      </c>
    </row>
    <row r="17" spans="1:15">
      <c r="A17" s="51">
        <v>12</v>
      </c>
      <c r="B17" s="53" t="s">
        <v>23</v>
      </c>
      <c r="C17" s="53">
        <v>74</v>
      </c>
      <c r="D17" s="53">
        <v>231.33</v>
      </c>
      <c r="E17" s="53">
        <v>23</v>
      </c>
      <c r="F17" s="53">
        <v>67.239999999999995</v>
      </c>
      <c r="G17" s="53">
        <v>11</v>
      </c>
      <c r="H17" s="53">
        <v>38</v>
      </c>
      <c r="I17" s="53">
        <v>55</v>
      </c>
      <c r="J17" s="53">
        <v>1</v>
      </c>
      <c r="K17" s="53">
        <v>0.6</v>
      </c>
      <c r="L17" s="53">
        <v>12</v>
      </c>
      <c r="M17" s="53">
        <v>1</v>
      </c>
      <c r="N17" s="53">
        <v>0.6</v>
      </c>
      <c r="O17" s="53">
        <v>12</v>
      </c>
    </row>
    <row r="18" spans="1:15">
      <c r="A18" s="52"/>
      <c r="B18" s="54" t="s">
        <v>24</v>
      </c>
      <c r="C18" s="54">
        <f t="shared" ref="C18:O18" si="0">SUM(C6:C17)</f>
        <v>1767</v>
      </c>
      <c r="D18" s="54">
        <f t="shared" si="0"/>
        <v>6745.72</v>
      </c>
      <c r="E18" s="54">
        <f t="shared" si="0"/>
        <v>59</v>
      </c>
      <c r="F18" s="54">
        <f t="shared" si="0"/>
        <v>118.58</v>
      </c>
      <c r="G18" s="54">
        <f t="shared" si="0"/>
        <v>21</v>
      </c>
      <c r="H18" s="54">
        <f t="shared" si="0"/>
        <v>66.09</v>
      </c>
      <c r="I18" s="54">
        <f t="shared" si="0"/>
        <v>65</v>
      </c>
      <c r="J18" s="54">
        <f t="shared" si="0"/>
        <v>71</v>
      </c>
      <c r="K18" s="54">
        <f t="shared" si="0"/>
        <v>120.32</v>
      </c>
      <c r="L18" s="54">
        <f t="shared" si="0"/>
        <v>256</v>
      </c>
      <c r="M18" s="54">
        <f t="shared" si="0"/>
        <v>36</v>
      </c>
      <c r="N18" s="54">
        <f t="shared" si="0"/>
        <v>33.46</v>
      </c>
      <c r="O18" s="54">
        <f t="shared" si="0"/>
        <v>225</v>
      </c>
    </row>
    <row r="19" spans="1:15">
      <c r="A19" s="51">
        <v>13</v>
      </c>
      <c r="B19" s="53" t="s">
        <v>25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</row>
    <row r="20" spans="1:15">
      <c r="A20" s="51">
        <v>14</v>
      </c>
      <c r="B20" s="53" t="s">
        <v>26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</row>
    <row r="21" spans="1:15">
      <c r="A21" s="51">
        <v>15</v>
      </c>
      <c r="B21" s="53" t="s">
        <v>27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</row>
    <row r="22" spans="1:15">
      <c r="A22" s="51">
        <v>16</v>
      </c>
      <c r="B22" s="53" t="s">
        <v>28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</row>
    <row r="23" spans="1:15">
      <c r="A23" s="51">
        <v>17</v>
      </c>
      <c r="B23" s="53" t="s">
        <v>29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</row>
    <row r="24" spans="1:15">
      <c r="A24" s="51">
        <v>18</v>
      </c>
      <c r="B24" s="53" t="s">
        <v>30</v>
      </c>
      <c r="C24" s="53">
        <v>1</v>
      </c>
      <c r="D24" s="53">
        <v>1.5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</row>
    <row r="25" spans="1:15">
      <c r="A25" s="51">
        <v>19</v>
      </c>
      <c r="B25" s="53" t="s">
        <v>31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</row>
    <row r="26" spans="1:15">
      <c r="A26" s="51">
        <v>20</v>
      </c>
      <c r="B26" s="53" t="s">
        <v>32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</row>
    <row r="27" spans="1:15">
      <c r="A27" s="51">
        <v>21</v>
      </c>
      <c r="B27" s="53" t="s">
        <v>33</v>
      </c>
      <c r="C27" s="53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</row>
    <row r="28" spans="1:15">
      <c r="A28" s="51">
        <v>22</v>
      </c>
      <c r="B28" s="53" t="s">
        <v>34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</row>
    <row r="29" spans="1:15">
      <c r="A29" s="51">
        <v>23</v>
      </c>
      <c r="B29" s="53" t="s">
        <v>35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</row>
    <row r="30" spans="1:15">
      <c r="A30" s="51">
        <v>24</v>
      </c>
      <c r="B30" s="53" t="s">
        <v>36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</row>
    <row r="31" spans="1:15">
      <c r="A31" s="51">
        <v>25</v>
      </c>
      <c r="B31" s="53" t="s">
        <v>37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</row>
    <row r="32" spans="1:15">
      <c r="A32" s="52"/>
      <c r="B32" s="54" t="s">
        <v>38</v>
      </c>
      <c r="C32" s="54">
        <f t="shared" ref="C32:O32" si="1">SUM(C19:C31)</f>
        <v>1</v>
      </c>
      <c r="D32" s="54">
        <f t="shared" si="1"/>
        <v>1.5</v>
      </c>
      <c r="E32" s="54">
        <f t="shared" si="1"/>
        <v>0</v>
      </c>
      <c r="F32" s="54">
        <f t="shared" si="1"/>
        <v>0</v>
      </c>
      <c r="G32" s="54">
        <f t="shared" si="1"/>
        <v>0</v>
      </c>
      <c r="H32" s="54">
        <f t="shared" si="1"/>
        <v>0</v>
      </c>
      <c r="I32" s="54">
        <f t="shared" si="1"/>
        <v>0</v>
      </c>
      <c r="J32" s="54">
        <f t="shared" si="1"/>
        <v>0</v>
      </c>
      <c r="K32" s="54">
        <f t="shared" si="1"/>
        <v>0</v>
      </c>
      <c r="L32" s="54">
        <f t="shared" si="1"/>
        <v>0</v>
      </c>
      <c r="M32" s="54">
        <f t="shared" si="1"/>
        <v>0</v>
      </c>
      <c r="N32" s="54">
        <f t="shared" si="1"/>
        <v>0</v>
      </c>
      <c r="O32" s="54">
        <f t="shared" si="1"/>
        <v>0</v>
      </c>
    </row>
    <row r="33" spans="1:15">
      <c r="A33" s="52"/>
      <c r="B33" s="54" t="s">
        <v>39</v>
      </c>
      <c r="C33" s="54">
        <f t="shared" ref="C33:O33" si="2">SUM(C18,C32)</f>
        <v>1768</v>
      </c>
      <c r="D33" s="54">
        <f t="shared" si="2"/>
        <v>6747.22</v>
      </c>
      <c r="E33" s="54">
        <f t="shared" si="2"/>
        <v>59</v>
      </c>
      <c r="F33" s="54">
        <f t="shared" si="2"/>
        <v>118.58</v>
      </c>
      <c r="G33" s="54">
        <f t="shared" si="2"/>
        <v>21</v>
      </c>
      <c r="H33" s="54">
        <f t="shared" si="2"/>
        <v>66.09</v>
      </c>
      <c r="I33" s="54">
        <f t="shared" si="2"/>
        <v>65</v>
      </c>
      <c r="J33" s="54">
        <f t="shared" si="2"/>
        <v>71</v>
      </c>
      <c r="K33" s="54">
        <f t="shared" si="2"/>
        <v>120.32</v>
      </c>
      <c r="L33" s="54">
        <f t="shared" si="2"/>
        <v>256</v>
      </c>
      <c r="M33" s="54">
        <f t="shared" si="2"/>
        <v>36</v>
      </c>
      <c r="N33" s="54">
        <f t="shared" si="2"/>
        <v>33.46</v>
      </c>
      <c r="O33" s="54">
        <f t="shared" si="2"/>
        <v>225</v>
      </c>
    </row>
    <row r="34" spans="1:15">
      <c r="A34" s="51">
        <v>26</v>
      </c>
      <c r="B34" s="53" t="s">
        <v>40</v>
      </c>
      <c r="C34" s="53">
        <v>715</v>
      </c>
      <c r="D34" s="53">
        <v>3085.9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6</v>
      </c>
      <c r="N34" s="53">
        <v>12.5</v>
      </c>
      <c r="O34" s="53">
        <v>42</v>
      </c>
    </row>
    <row r="35" spans="1:15">
      <c r="A35" s="52"/>
      <c r="B35" s="54" t="s">
        <v>41</v>
      </c>
      <c r="C35" s="54">
        <f t="shared" ref="C35:O35" si="3">SUM(C34:C34)</f>
        <v>715</v>
      </c>
      <c r="D35" s="54">
        <f t="shared" si="3"/>
        <v>3085.9</v>
      </c>
      <c r="E35" s="54">
        <f t="shared" si="3"/>
        <v>0</v>
      </c>
      <c r="F35" s="54">
        <f t="shared" si="3"/>
        <v>0</v>
      </c>
      <c r="G35" s="54">
        <f t="shared" si="3"/>
        <v>0</v>
      </c>
      <c r="H35" s="54">
        <f t="shared" si="3"/>
        <v>0</v>
      </c>
      <c r="I35" s="54">
        <f t="shared" si="3"/>
        <v>0</v>
      </c>
      <c r="J35" s="54">
        <f t="shared" si="3"/>
        <v>0</v>
      </c>
      <c r="K35" s="54">
        <f t="shared" si="3"/>
        <v>0</v>
      </c>
      <c r="L35" s="54">
        <f t="shared" si="3"/>
        <v>0</v>
      </c>
      <c r="M35" s="54">
        <f t="shared" si="3"/>
        <v>6</v>
      </c>
      <c r="N35" s="54">
        <f t="shared" si="3"/>
        <v>12.5</v>
      </c>
      <c r="O35" s="54">
        <f t="shared" si="3"/>
        <v>42</v>
      </c>
    </row>
    <row r="36" spans="1:15">
      <c r="A36" s="51">
        <v>27</v>
      </c>
      <c r="B36" s="53" t="s">
        <v>42</v>
      </c>
      <c r="C36" s="53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</row>
    <row r="37" spans="1:15">
      <c r="A37" s="51">
        <v>28</v>
      </c>
      <c r="B37" s="53" t="s">
        <v>43</v>
      </c>
      <c r="C37" s="53">
        <v>1676</v>
      </c>
      <c r="D37" s="53">
        <v>3009.5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</row>
    <row r="38" spans="1:15">
      <c r="A38" s="51">
        <v>29</v>
      </c>
      <c r="B38" s="53" t="s">
        <v>44</v>
      </c>
      <c r="C38" s="53">
        <v>151</v>
      </c>
      <c r="D38" s="53">
        <v>433.6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1</v>
      </c>
      <c r="N38" s="53">
        <v>1.77</v>
      </c>
      <c r="O38" s="53">
        <v>0</v>
      </c>
    </row>
    <row r="39" spans="1:15">
      <c r="A39" s="51">
        <v>30</v>
      </c>
      <c r="B39" s="53" t="s">
        <v>45</v>
      </c>
      <c r="C39" s="53">
        <v>1079</v>
      </c>
      <c r="D39" s="53">
        <v>2805.15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27</v>
      </c>
      <c r="K39" s="53">
        <v>74.599999999999994</v>
      </c>
      <c r="L39" s="53">
        <v>189</v>
      </c>
      <c r="M39" s="53">
        <v>1</v>
      </c>
      <c r="N39" s="53">
        <v>2</v>
      </c>
      <c r="O39" s="53">
        <v>7</v>
      </c>
    </row>
    <row r="40" spans="1:15">
      <c r="A40" s="52"/>
      <c r="B40" s="54" t="s">
        <v>46</v>
      </c>
      <c r="C40" s="54">
        <f t="shared" ref="C40:O40" si="4">SUM(C36:C39)</f>
        <v>2906</v>
      </c>
      <c r="D40" s="54">
        <f t="shared" si="4"/>
        <v>6248.25</v>
      </c>
      <c r="E40" s="54">
        <f t="shared" si="4"/>
        <v>0</v>
      </c>
      <c r="F40" s="54">
        <f t="shared" si="4"/>
        <v>0</v>
      </c>
      <c r="G40" s="54">
        <f t="shared" si="4"/>
        <v>0</v>
      </c>
      <c r="H40" s="54">
        <f t="shared" si="4"/>
        <v>0</v>
      </c>
      <c r="I40" s="54">
        <f t="shared" si="4"/>
        <v>0</v>
      </c>
      <c r="J40" s="54">
        <f t="shared" si="4"/>
        <v>27</v>
      </c>
      <c r="K40" s="54">
        <f t="shared" si="4"/>
        <v>74.599999999999994</v>
      </c>
      <c r="L40" s="54">
        <f t="shared" si="4"/>
        <v>189</v>
      </c>
      <c r="M40" s="54">
        <f t="shared" si="4"/>
        <v>2</v>
      </c>
      <c r="N40" s="54">
        <f t="shared" si="4"/>
        <v>3.77</v>
      </c>
      <c r="O40" s="54">
        <f t="shared" si="4"/>
        <v>7</v>
      </c>
    </row>
    <row r="41" spans="1:15">
      <c r="A41" s="51">
        <v>31</v>
      </c>
      <c r="B41" s="53" t="s">
        <v>47</v>
      </c>
      <c r="C41" s="53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</row>
    <row r="42" spans="1:15">
      <c r="A42" s="51">
        <v>32</v>
      </c>
      <c r="B42" s="53" t="s">
        <v>48</v>
      </c>
      <c r="C42" s="53">
        <v>0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</row>
    <row r="43" spans="1:15">
      <c r="A43" s="51">
        <v>33</v>
      </c>
      <c r="B43" s="53" t="s">
        <v>49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</row>
    <row r="44" spans="1:15">
      <c r="A44" s="51">
        <v>34</v>
      </c>
      <c r="B44" s="53" t="s">
        <v>50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</row>
    <row r="45" spans="1:15">
      <c r="A45" s="51">
        <v>35</v>
      </c>
      <c r="B45" s="53" t="s">
        <v>51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</row>
    <row r="46" spans="1:15">
      <c r="A46" s="52"/>
      <c r="B46" s="54" t="s">
        <v>52</v>
      </c>
      <c r="C46" s="54">
        <f t="shared" ref="C46:O46" si="5">SUM(C41:C45)</f>
        <v>0</v>
      </c>
      <c r="D46" s="54">
        <f t="shared" si="5"/>
        <v>0</v>
      </c>
      <c r="E46" s="54">
        <f t="shared" si="5"/>
        <v>0</v>
      </c>
      <c r="F46" s="54">
        <f t="shared" si="5"/>
        <v>0</v>
      </c>
      <c r="G46" s="54">
        <f t="shared" si="5"/>
        <v>0</v>
      </c>
      <c r="H46" s="54">
        <f t="shared" si="5"/>
        <v>0</v>
      </c>
      <c r="I46" s="54">
        <f t="shared" si="5"/>
        <v>0</v>
      </c>
      <c r="J46" s="54">
        <f t="shared" si="5"/>
        <v>0</v>
      </c>
      <c r="K46" s="54">
        <f t="shared" si="5"/>
        <v>0</v>
      </c>
      <c r="L46" s="54">
        <f t="shared" si="5"/>
        <v>0</v>
      </c>
      <c r="M46" s="54">
        <f t="shared" si="5"/>
        <v>0</v>
      </c>
      <c r="N46" s="54">
        <f t="shared" si="5"/>
        <v>0</v>
      </c>
      <c r="O46" s="54">
        <f t="shared" si="5"/>
        <v>0</v>
      </c>
    </row>
    <row r="47" spans="1:15">
      <c r="A47" s="51">
        <v>36</v>
      </c>
      <c r="B47" s="53" t="s">
        <v>53</v>
      </c>
      <c r="C47" s="53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</row>
    <row r="48" spans="1:15">
      <c r="A48" s="51">
        <v>37</v>
      </c>
      <c r="B48" s="53" t="s">
        <v>54</v>
      </c>
      <c r="C48" s="53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</row>
    <row r="49" spans="1:15">
      <c r="A49" s="51">
        <v>38</v>
      </c>
      <c r="B49" s="53" t="s">
        <v>55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1:15">
      <c r="A50" s="51">
        <v>39</v>
      </c>
      <c r="B50" s="53" t="s">
        <v>56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</row>
    <row r="51" spans="1:15">
      <c r="A51" s="52"/>
      <c r="B51" s="54" t="s">
        <v>57</v>
      </c>
      <c r="C51" s="54">
        <f t="shared" ref="C51:O51" si="6">SUM(C47:C50)</f>
        <v>0</v>
      </c>
      <c r="D51" s="54">
        <f t="shared" si="6"/>
        <v>0</v>
      </c>
      <c r="E51" s="54">
        <f t="shared" si="6"/>
        <v>0</v>
      </c>
      <c r="F51" s="54">
        <f t="shared" si="6"/>
        <v>0</v>
      </c>
      <c r="G51" s="54">
        <f t="shared" si="6"/>
        <v>0</v>
      </c>
      <c r="H51" s="54">
        <f t="shared" si="6"/>
        <v>0</v>
      </c>
      <c r="I51" s="54">
        <f t="shared" si="6"/>
        <v>0</v>
      </c>
      <c r="J51" s="54">
        <f t="shared" si="6"/>
        <v>0</v>
      </c>
      <c r="K51" s="54">
        <f t="shared" si="6"/>
        <v>0</v>
      </c>
      <c r="L51" s="54">
        <f t="shared" si="6"/>
        <v>0</v>
      </c>
      <c r="M51" s="54">
        <f t="shared" si="6"/>
        <v>0</v>
      </c>
      <c r="N51" s="54">
        <f t="shared" si="6"/>
        <v>0</v>
      </c>
      <c r="O51" s="54">
        <f t="shared" si="6"/>
        <v>0</v>
      </c>
    </row>
    <row r="52" spans="1:15">
      <c r="A52" s="51">
        <v>40</v>
      </c>
      <c r="B52" s="53" t="s">
        <v>58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</row>
    <row r="53" spans="1:15">
      <c r="A53" s="51">
        <v>41</v>
      </c>
      <c r="B53" s="53" t="s">
        <v>59</v>
      </c>
      <c r="C53" s="53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</row>
    <row r="54" spans="1:15">
      <c r="A54" s="51">
        <v>42</v>
      </c>
      <c r="B54" s="53" t="s">
        <v>60</v>
      </c>
      <c r="C54" s="53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</row>
    <row r="55" spans="1:15">
      <c r="A55" s="51">
        <v>43</v>
      </c>
      <c r="B55" s="53" t="s">
        <v>61</v>
      </c>
      <c r="C55" s="53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</row>
    <row r="56" spans="1:15">
      <c r="A56" s="52"/>
      <c r="B56" s="54" t="s">
        <v>62</v>
      </c>
      <c r="C56" s="54">
        <f t="shared" ref="C56:O56" si="7">SUM(C52:C55)</f>
        <v>0</v>
      </c>
      <c r="D56" s="54">
        <f t="shared" si="7"/>
        <v>0</v>
      </c>
      <c r="E56" s="54">
        <f t="shared" si="7"/>
        <v>0</v>
      </c>
      <c r="F56" s="54">
        <f t="shared" si="7"/>
        <v>0</v>
      </c>
      <c r="G56" s="54">
        <f t="shared" si="7"/>
        <v>0</v>
      </c>
      <c r="H56" s="54">
        <f t="shared" si="7"/>
        <v>0</v>
      </c>
      <c r="I56" s="54">
        <f t="shared" si="7"/>
        <v>0</v>
      </c>
      <c r="J56" s="54">
        <f t="shared" si="7"/>
        <v>0</v>
      </c>
      <c r="K56" s="54">
        <f t="shared" si="7"/>
        <v>0</v>
      </c>
      <c r="L56" s="54">
        <f t="shared" si="7"/>
        <v>0</v>
      </c>
      <c r="M56" s="54">
        <f t="shared" si="7"/>
        <v>0</v>
      </c>
      <c r="N56" s="54">
        <f t="shared" si="7"/>
        <v>0</v>
      </c>
      <c r="O56" s="54">
        <f t="shared" si="7"/>
        <v>0</v>
      </c>
    </row>
    <row r="57" spans="1:15">
      <c r="A57" s="52"/>
      <c r="B57" s="54" t="s">
        <v>63</v>
      </c>
      <c r="C57" s="54">
        <f t="shared" ref="C57:O57" si="8">SUM(C33,C35,C40,C46,C51,C56)</f>
        <v>5389</v>
      </c>
      <c r="D57" s="54">
        <f t="shared" si="8"/>
        <v>16081.37</v>
      </c>
      <c r="E57" s="54">
        <f t="shared" si="8"/>
        <v>59</v>
      </c>
      <c r="F57" s="54">
        <f t="shared" si="8"/>
        <v>118.58</v>
      </c>
      <c r="G57" s="54">
        <f t="shared" si="8"/>
        <v>21</v>
      </c>
      <c r="H57" s="54">
        <f t="shared" si="8"/>
        <v>66.09</v>
      </c>
      <c r="I57" s="54">
        <f t="shared" si="8"/>
        <v>65</v>
      </c>
      <c r="J57" s="54">
        <f t="shared" si="8"/>
        <v>98</v>
      </c>
      <c r="K57" s="54">
        <f t="shared" si="8"/>
        <v>194.92</v>
      </c>
      <c r="L57" s="54">
        <f t="shared" si="8"/>
        <v>445</v>
      </c>
      <c r="M57" s="54">
        <f t="shared" si="8"/>
        <v>44</v>
      </c>
      <c r="N57" s="54">
        <f t="shared" si="8"/>
        <v>49.730000000000004</v>
      </c>
      <c r="O57" s="54">
        <f t="shared" si="8"/>
        <v>274</v>
      </c>
    </row>
  </sheetData>
  <mergeCells count="13">
    <mergeCell ref="G3:I3"/>
    <mergeCell ref="A2:O2"/>
    <mergeCell ref="C4:D4"/>
    <mergeCell ref="B3:B5"/>
    <mergeCell ref="A3:A5"/>
    <mergeCell ref="E4:F4"/>
    <mergeCell ref="M3:O3"/>
    <mergeCell ref="M4:N4"/>
    <mergeCell ref="G4:H4"/>
    <mergeCell ref="J4:K4"/>
    <mergeCell ref="J3:L3"/>
    <mergeCell ref="C3:D3"/>
    <mergeCell ref="E3:F3"/>
  </mergeCells>
  <pageMargins left="0.7" right="0.7" top="0.75" bottom="0.75" header="0.3" footer="0.3"/>
  <pageSetup scale="58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workbookViewId="0">
      <selection activeCell="I10" sqref="I10"/>
    </sheetView>
  </sheetViews>
  <sheetFormatPr defaultColWidth="9.140625" defaultRowHeight="15"/>
  <cols>
    <col min="1" max="1" width="6.7109375" style="19" customWidth="1"/>
    <col min="2" max="2" width="20.140625" style="16" bestFit="1" customWidth="1"/>
    <col min="3" max="3" width="8.85546875" style="16" customWidth="1"/>
    <col min="4" max="4" width="11.140625" style="16" customWidth="1"/>
    <col min="5" max="5" width="8.85546875" style="16" customWidth="1"/>
    <col min="6" max="6" width="11.140625" style="16" customWidth="1"/>
    <col min="7" max="7" width="8.85546875" style="16" customWidth="1"/>
    <col min="8" max="8" width="11.140625" style="16" customWidth="1"/>
    <col min="9" max="9" width="19.140625" style="16" customWidth="1"/>
    <col min="10" max="10" width="8.85546875" style="16" customWidth="1"/>
    <col min="11" max="11" width="11.140625" style="16" customWidth="1"/>
    <col min="12" max="12" width="18.42578125" style="16" customWidth="1"/>
    <col min="13" max="13" width="8.85546875" style="16" customWidth="1"/>
    <col min="14" max="14" width="11.140625" style="16" customWidth="1"/>
    <col min="15" max="15" width="19.7109375" style="16" customWidth="1"/>
    <col min="16" max="16" width="9.140625" style="16" customWidth="1"/>
    <col min="17" max="16384" width="9.140625" style="16"/>
  </cols>
  <sheetData>
    <row r="1" spans="1:15" ht="15.75">
      <c r="A1" s="35"/>
      <c r="B1" s="30" t="s">
        <v>270</v>
      </c>
      <c r="C1" s="29"/>
      <c r="D1" s="28" t="s">
        <v>0</v>
      </c>
      <c r="E1" s="29"/>
      <c r="F1" s="29"/>
      <c r="G1" s="29"/>
      <c r="H1" s="29"/>
      <c r="I1" s="30" t="s">
        <v>272</v>
      </c>
      <c r="J1" s="29"/>
      <c r="K1" s="29"/>
      <c r="L1" s="30" t="s">
        <v>64</v>
      </c>
      <c r="M1" s="29"/>
      <c r="N1" s="30" t="s">
        <v>2</v>
      </c>
      <c r="O1" s="31"/>
    </row>
    <row r="2" spans="1:15" s="17" customFormat="1">
      <c r="A2" s="89" t="s">
        <v>273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104"/>
      <c r="N2" s="104"/>
      <c r="O2" s="105"/>
    </row>
    <row r="3" spans="1:15" s="18" customFormat="1">
      <c r="A3" s="109" t="s">
        <v>243</v>
      </c>
      <c r="B3" s="106" t="s">
        <v>65</v>
      </c>
      <c r="C3" s="113"/>
      <c r="D3" s="114"/>
      <c r="E3" s="102"/>
      <c r="F3" s="103"/>
      <c r="G3" s="102"/>
      <c r="H3" s="102"/>
      <c r="I3" s="103"/>
      <c r="J3" s="112" t="s">
        <v>5</v>
      </c>
      <c r="K3" s="112"/>
      <c r="L3" s="112"/>
      <c r="M3" s="112" t="s">
        <v>6</v>
      </c>
      <c r="N3" s="112"/>
      <c r="O3" s="112"/>
    </row>
    <row r="4" spans="1:15" ht="67.5">
      <c r="A4" s="110"/>
      <c r="B4" s="107"/>
      <c r="C4" s="100" t="s">
        <v>8</v>
      </c>
      <c r="D4" s="100"/>
      <c r="E4" s="88" t="s">
        <v>8</v>
      </c>
      <c r="F4" s="88"/>
      <c r="G4" s="88" t="s">
        <v>8</v>
      </c>
      <c r="H4" s="88"/>
      <c r="I4" s="3" t="s">
        <v>9</v>
      </c>
      <c r="J4" s="88" t="s">
        <v>8</v>
      </c>
      <c r="K4" s="88"/>
      <c r="L4" s="14" t="s">
        <v>9</v>
      </c>
      <c r="M4" s="88" t="s">
        <v>8</v>
      </c>
      <c r="N4" s="88"/>
      <c r="O4" s="14" t="s">
        <v>9</v>
      </c>
    </row>
    <row r="5" spans="1:15">
      <c r="A5" s="111"/>
      <c r="B5" s="108"/>
      <c r="C5" s="14" t="s">
        <v>10</v>
      </c>
      <c r="D5" s="14" t="s">
        <v>11</v>
      </c>
      <c r="E5" s="14" t="s">
        <v>10</v>
      </c>
      <c r="F5" s="14" t="s">
        <v>11</v>
      </c>
      <c r="G5" s="14" t="s">
        <v>10</v>
      </c>
      <c r="H5" s="14" t="s">
        <v>11</v>
      </c>
      <c r="I5" s="14" t="s">
        <v>10</v>
      </c>
      <c r="J5" s="14" t="s">
        <v>10</v>
      </c>
      <c r="K5" s="14" t="s">
        <v>11</v>
      </c>
      <c r="L5" s="14" t="s">
        <v>10</v>
      </c>
      <c r="M5" s="14" t="s">
        <v>10</v>
      </c>
      <c r="N5" s="14" t="s">
        <v>11</v>
      </c>
      <c r="O5" s="14" t="s">
        <v>10</v>
      </c>
    </row>
    <row r="6" spans="1:15">
      <c r="A6" s="51">
        <v>1</v>
      </c>
      <c r="B6" s="53" t="s">
        <v>66</v>
      </c>
      <c r="C6" s="53">
        <v>222</v>
      </c>
      <c r="D6" s="53">
        <v>623.63</v>
      </c>
      <c r="E6" s="53">
        <v>5</v>
      </c>
      <c r="F6" s="53">
        <v>6.86</v>
      </c>
      <c r="G6" s="53">
        <v>2</v>
      </c>
      <c r="H6" s="53">
        <v>12</v>
      </c>
      <c r="I6" s="53">
        <v>2</v>
      </c>
      <c r="J6" s="53">
        <v>6</v>
      </c>
      <c r="K6" s="53">
        <v>0.97</v>
      </c>
      <c r="L6" s="53">
        <v>6</v>
      </c>
      <c r="M6" s="53">
        <v>6</v>
      </c>
      <c r="N6" s="53">
        <v>6.56</v>
      </c>
      <c r="O6" s="53">
        <v>26</v>
      </c>
    </row>
    <row r="7" spans="1:15">
      <c r="A7" s="51">
        <v>2</v>
      </c>
      <c r="B7" s="53" t="s">
        <v>67</v>
      </c>
      <c r="C7" s="53">
        <v>174</v>
      </c>
      <c r="D7" s="53">
        <v>524.54</v>
      </c>
      <c r="E7" s="53">
        <v>4</v>
      </c>
      <c r="F7" s="53">
        <v>2.34</v>
      </c>
      <c r="G7" s="53">
        <v>0</v>
      </c>
      <c r="H7" s="53">
        <v>0</v>
      </c>
      <c r="I7" s="53">
        <v>0</v>
      </c>
      <c r="J7" s="53">
        <v>12</v>
      </c>
      <c r="K7" s="53">
        <v>36.130000000000003</v>
      </c>
      <c r="L7" s="53">
        <v>12</v>
      </c>
      <c r="M7" s="53">
        <v>4</v>
      </c>
      <c r="N7" s="53">
        <v>3.5</v>
      </c>
      <c r="O7" s="53">
        <v>17</v>
      </c>
    </row>
    <row r="8" spans="1:15">
      <c r="A8" s="51">
        <v>3</v>
      </c>
      <c r="B8" s="53" t="s">
        <v>68</v>
      </c>
      <c r="C8" s="53">
        <v>238</v>
      </c>
      <c r="D8" s="53">
        <v>768.5</v>
      </c>
      <c r="E8" s="53">
        <v>4</v>
      </c>
      <c r="F8" s="53">
        <v>1.67</v>
      </c>
      <c r="G8" s="53">
        <v>1</v>
      </c>
      <c r="H8" s="53">
        <v>7.5</v>
      </c>
      <c r="I8" s="53">
        <v>0</v>
      </c>
      <c r="J8" s="53">
        <v>8</v>
      </c>
      <c r="K8" s="53">
        <v>18.23</v>
      </c>
      <c r="L8" s="53">
        <v>22</v>
      </c>
      <c r="M8" s="53">
        <v>3</v>
      </c>
      <c r="N8" s="53">
        <v>3.7</v>
      </c>
      <c r="O8" s="53">
        <v>14</v>
      </c>
    </row>
    <row r="9" spans="1:15">
      <c r="A9" s="51">
        <v>4</v>
      </c>
      <c r="B9" s="53" t="s">
        <v>69</v>
      </c>
      <c r="C9" s="53">
        <v>1357</v>
      </c>
      <c r="D9" s="53">
        <v>4534.4399999999996</v>
      </c>
      <c r="E9" s="53">
        <v>3</v>
      </c>
      <c r="F9" s="53">
        <v>7.9</v>
      </c>
      <c r="G9" s="53">
        <v>1</v>
      </c>
      <c r="H9" s="53">
        <v>0.01</v>
      </c>
      <c r="I9" s="53">
        <v>1</v>
      </c>
      <c r="J9" s="53">
        <v>18</v>
      </c>
      <c r="K9" s="53">
        <v>30.71</v>
      </c>
      <c r="L9" s="53">
        <v>66</v>
      </c>
      <c r="M9" s="53">
        <v>2</v>
      </c>
      <c r="N9" s="53">
        <v>1.1000000000000001</v>
      </c>
      <c r="O9" s="53">
        <v>2</v>
      </c>
    </row>
    <row r="10" spans="1:15">
      <c r="A10" s="51">
        <v>5</v>
      </c>
      <c r="B10" s="53" t="s">
        <v>70</v>
      </c>
      <c r="C10" s="53">
        <v>131</v>
      </c>
      <c r="D10" s="53">
        <v>188.83</v>
      </c>
      <c r="E10" s="53">
        <v>0</v>
      </c>
      <c r="F10" s="53">
        <v>0</v>
      </c>
      <c r="G10" s="53">
        <v>10</v>
      </c>
      <c r="H10" s="53">
        <v>36</v>
      </c>
      <c r="I10" s="53">
        <v>50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  <c r="O10" s="53">
        <v>0</v>
      </c>
    </row>
    <row r="11" spans="1:15">
      <c r="A11" s="51">
        <v>6</v>
      </c>
      <c r="B11" s="53" t="s">
        <v>71</v>
      </c>
      <c r="C11" s="53">
        <v>278</v>
      </c>
      <c r="D11" s="53">
        <v>989.61</v>
      </c>
      <c r="E11" s="53">
        <v>20</v>
      </c>
      <c r="F11" s="53">
        <v>29.72</v>
      </c>
      <c r="G11" s="53">
        <v>3</v>
      </c>
      <c r="H11" s="53">
        <v>0.78</v>
      </c>
      <c r="I11" s="53">
        <v>3</v>
      </c>
      <c r="J11" s="53">
        <v>25</v>
      </c>
      <c r="K11" s="53">
        <v>49.57</v>
      </c>
      <c r="L11" s="53">
        <v>105</v>
      </c>
      <c r="M11" s="53">
        <v>3</v>
      </c>
      <c r="N11" s="53">
        <v>5.5</v>
      </c>
      <c r="O11" s="53">
        <v>9</v>
      </c>
    </row>
    <row r="12" spans="1:15">
      <c r="A12" s="51">
        <v>7</v>
      </c>
      <c r="B12" s="53" t="s">
        <v>72</v>
      </c>
      <c r="C12" s="53">
        <v>9</v>
      </c>
      <c r="D12" s="53">
        <v>16.5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</row>
    <row r="13" spans="1:15">
      <c r="A13" s="51">
        <v>8</v>
      </c>
      <c r="B13" s="53" t="s">
        <v>73</v>
      </c>
      <c r="C13" s="53">
        <v>1076</v>
      </c>
      <c r="D13" s="53">
        <v>2933.14</v>
      </c>
      <c r="E13" s="53">
        <v>14</v>
      </c>
      <c r="F13" s="53">
        <v>10.54</v>
      </c>
      <c r="G13" s="53">
        <v>1</v>
      </c>
      <c r="H13" s="53">
        <v>0</v>
      </c>
      <c r="I13" s="53">
        <v>3</v>
      </c>
      <c r="J13" s="53">
        <v>7</v>
      </c>
      <c r="K13" s="53">
        <v>15.48</v>
      </c>
      <c r="L13" s="53">
        <v>11</v>
      </c>
      <c r="M13" s="53">
        <v>4</v>
      </c>
      <c r="N13" s="53">
        <v>3.12</v>
      </c>
      <c r="O13" s="53">
        <v>9</v>
      </c>
    </row>
    <row r="14" spans="1:15">
      <c r="A14" s="51">
        <v>9</v>
      </c>
      <c r="B14" s="53" t="s">
        <v>74</v>
      </c>
      <c r="C14" s="53">
        <v>724</v>
      </c>
      <c r="D14" s="53">
        <v>1968.61</v>
      </c>
      <c r="E14" s="53">
        <v>0</v>
      </c>
      <c r="F14" s="53">
        <v>0</v>
      </c>
      <c r="G14" s="53">
        <v>1</v>
      </c>
      <c r="H14" s="53">
        <v>2</v>
      </c>
      <c r="I14" s="53">
        <v>5</v>
      </c>
      <c r="J14" s="53">
        <v>6</v>
      </c>
      <c r="K14" s="53">
        <v>27.81</v>
      </c>
      <c r="L14" s="53">
        <v>60</v>
      </c>
      <c r="M14" s="53">
        <v>4</v>
      </c>
      <c r="N14" s="53">
        <v>12.5</v>
      </c>
      <c r="O14" s="53">
        <v>59</v>
      </c>
    </row>
    <row r="15" spans="1:15">
      <c r="A15" s="51">
        <v>10</v>
      </c>
      <c r="B15" s="53" t="s">
        <v>75</v>
      </c>
      <c r="C15" s="53">
        <v>506</v>
      </c>
      <c r="D15" s="53">
        <v>1186.8699999999999</v>
      </c>
      <c r="E15" s="53">
        <v>1</v>
      </c>
      <c r="F15" s="53">
        <v>0.03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1</v>
      </c>
      <c r="N15" s="53">
        <v>3.1</v>
      </c>
      <c r="O15" s="53">
        <v>1</v>
      </c>
    </row>
    <row r="16" spans="1:15">
      <c r="A16" s="51">
        <v>11</v>
      </c>
      <c r="B16" s="53" t="s">
        <v>76</v>
      </c>
      <c r="C16" s="53">
        <v>337</v>
      </c>
      <c r="D16" s="53">
        <v>1044.2</v>
      </c>
      <c r="E16" s="53">
        <v>2</v>
      </c>
      <c r="F16" s="53">
        <v>50.6</v>
      </c>
      <c r="G16" s="53">
        <v>1</v>
      </c>
      <c r="H16" s="53">
        <v>6</v>
      </c>
      <c r="I16" s="53">
        <v>1</v>
      </c>
      <c r="J16" s="53">
        <v>10</v>
      </c>
      <c r="K16" s="53">
        <v>10.24</v>
      </c>
      <c r="L16" s="53">
        <v>140</v>
      </c>
      <c r="M16" s="53">
        <v>11</v>
      </c>
      <c r="N16" s="53">
        <v>10.65</v>
      </c>
      <c r="O16" s="53">
        <v>130</v>
      </c>
    </row>
    <row r="17" spans="1:15">
      <c r="A17" s="51">
        <v>12</v>
      </c>
      <c r="B17" s="53" t="s">
        <v>77</v>
      </c>
      <c r="C17" s="53">
        <v>337</v>
      </c>
      <c r="D17" s="53">
        <v>1302.5</v>
      </c>
      <c r="E17" s="53">
        <v>6</v>
      </c>
      <c r="F17" s="53">
        <v>8.92</v>
      </c>
      <c r="G17" s="53">
        <v>1</v>
      </c>
      <c r="H17" s="53">
        <v>1.8</v>
      </c>
      <c r="I17" s="53">
        <v>0</v>
      </c>
      <c r="J17" s="53">
        <v>6</v>
      </c>
      <c r="K17" s="53">
        <v>5.78</v>
      </c>
      <c r="L17" s="53">
        <v>23</v>
      </c>
      <c r="M17" s="53">
        <v>6</v>
      </c>
      <c r="N17" s="53">
        <v>0</v>
      </c>
      <c r="O17" s="53">
        <v>7</v>
      </c>
    </row>
    <row r="18" spans="1:15">
      <c r="A18" s="52"/>
      <c r="B18" s="54" t="s">
        <v>63</v>
      </c>
      <c r="C18" s="54">
        <f t="shared" ref="C18:O18" si="0">SUM(C6:C17)</f>
        <v>5389</v>
      </c>
      <c r="D18" s="54">
        <f t="shared" si="0"/>
        <v>16081.369999999999</v>
      </c>
      <c r="E18" s="54">
        <f t="shared" si="0"/>
        <v>59</v>
      </c>
      <c r="F18" s="54">
        <f t="shared" si="0"/>
        <v>118.58</v>
      </c>
      <c r="G18" s="54">
        <f t="shared" si="0"/>
        <v>21</v>
      </c>
      <c r="H18" s="54">
        <f t="shared" si="0"/>
        <v>66.09</v>
      </c>
      <c r="I18" s="54">
        <f t="shared" si="0"/>
        <v>65</v>
      </c>
      <c r="J18" s="54">
        <f t="shared" si="0"/>
        <v>98</v>
      </c>
      <c r="K18" s="54">
        <f t="shared" si="0"/>
        <v>194.92</v>
      </c>
      <c r="L18" s="54">
        <f t="shared" si="0"/>
        <v>445</v>
      </c>
      <c r="M18" s="54">
        <f t="shared" si="0"/>
        <v>44</v>
      </c>
      <c r="N18" s="54">
        <f t="shared" si="0"/>
        <v>49.730000000000004</v>
      </c>
      <c r="O18" s="54">
        <f t="shared" si="0"/>
        <v>274</v>
      </c>
    </row>
  </sheetData>
  <mergeCells count="13">
    <mergeCell ref="A2:O2"/>
    <mergeCell ref="A3:A5"/>
    <mergeCell ref="B3:B5"/>
    <mergeCell ref="M3:O3"/>
    <mergeCell ref="C4:D4"/>
    <mergeCell ref="E4:F4"/>
    <mergeCell ref="G4:H4"/>
    <mergeCell ref="J4:K4"/>
    <mergeCell ref="M4:N4"/>
    <mergeCell ref="J3:L3"/>
    <mergeCell ref="C3:D3"/>
    <mergeCell ref="E3:F3"/>
    <mergeCell ref="G3:I3"/>
  </mergeCells>
  <pageMargins left="0.7" right="0.7" top="0.75" bottom="0.75" header="0.3" footer="0.3"/>
  <pageSetup scale="5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6"/>
  <sheetViews>
    <sheetView workbookViewId="0">
      <selection activeCell="G1" sqref="G1"/>
    </sheetView>
  </sheetViews>
  <sheetFormatPr defaultColWidth="9.140625" defaultRowHeight="15"/>
  <cols>
    <col min="1" max="1" width="6" style="21" customWidth="1"/>
    <col min="2" max="2" width="33.7109375" style="21" customWidth="1"/>
    <col min="3" max="3" width="13" style="21" customWidth="1"/>
    <col min="4" max="4" width="21.5703125" style="21" customWidth="1"/>
    <col min="5" max="5" width="13.5703125" style="21" customWidth="1"/>
    <col min="6" max="6" width="25.140625" style="21" customWidth="1"/>
    <col min="7" max="7" width="13.42578125" style="21" customWidth="1"/>
    <col min="8" max="8" width="11.42578125" style="21" customWidth="1"/>
    <col min="9" max="9" width="9.140625" style="21" customWidth="1"/>
    <col min="10" max="16384" width="9.140625" style="21"/>
  </cols>
  <sheetData>
    <row r="1" spans="1:8" ht="15.75">
      <c r="A1" s="45"/>
      <c r="B1" s="30" t="s">
        <v>270</v>
      </c>
      <c r="C1" s="28" t="s">
        <v>0</v>
      </c>
      <c r="E1" s="47"/>
      <c r="F1" s="47" t="s">
        <v>2</v>
      </c>
      <c r="G1" s="30" t="s">
        <v>274</v>
      </c>
    </row>
    <row r="2" spans="1:8" s="22" customFormat="1">
      <c r="A2" s="89" t="s">
        <v>220</v>
      </c>
      <c r="B2" s="90"/>
      <c r="C2" s="90"/>
      <c r="D2" s="90"/>
      <c r="E2" s="90"/>
      <c r="F2" s="90"/>
      <c r="G2" s="115"/>
      <c r="H2" s="115"/>
    </row>
    <row r="3" spans="1:8" s="81" customFormat="1" ht="22.5" customHeight="1">
      <c r="A3" s="116"/>
      <c r="B3" s="116" t="s">
        <v>219</v>
      </c>
      <c r="C3" s="118" t="s">
        <v>218</v>
      </c>
      <c r="D3" s="119"/>
      <c r="E3" s="98" t="s">
        <v>217</v>
      </c>
      <c r="F3" s="98"/>
      <c r="G3" s="98" t="s">
        <v>216</v>
      </c>
      <c r="H3" s="98"/>
    </row>
    <row r="4" spans="1:8" s="81" customFormat="1">
      <c r="A4" s="117"/>
      <c r="B4" s="117"/>
      <c r="C4" s="79" t="s">
        <v>10</v>
      </c>
      <c r="D4" s="3" t="s">
        <v>11</v>
      </c>
      <c r="E4" s="79" t="s">
        <v>10</v>
      </c>
      <c r="F4" s="79" t="s">
        <v>11</v>
      </c>
      <c r="G4" s="79" t="s">
        <v>10</v>
      </c>
      <c r="H4" s="79" t="s">
        <v>11</v>
      </c>
    </row>
    <row r="5" spans="1:8">
      <c r="A5" s="57">
        <v>1</v>
      </c>
      <c r="B5" s="57" t="s">
        <v>12</v>
      </c>
      <c r="C5" s="57">
        <v>6</v>
      </c>
      <c r="D5" s="57">
        <v>83.58</v>
      </c>
      <c r="E5" s="57">
        <v>39</v>
      </c>
      <c r="F5" s="57">
        <v>132.22</v>
      </c>
      <c r="G5" s="57">
        <v>99</v>
      </c>
      <c r="H5" s="57">
        <v>453.34</v>
      </c>
    </row>
    <row r="6" spans="1:8">
      <c r="A6" s="57">
        <v>2</v>
      </c>
      <c r="B6" s="57" t="s">
        <v>13</v>
      </c>
      <c r="C6" s="57">
        <v>0</v>
      </c>
      <c r="D6" s="57">
        <v>0</v>
      </c>
      <c r="E6" s="57">
        <v>43</v>
      </c>
      <c r="F6" s="57">
        <v>122.82</v>
      </c>
      <c r="G6" s="57">
        <v>108</v>
      </c>
      <c r="H6" s="57">
        <v>398.41</v>
      </c>
    </row>
    <row r="7" spans="1:8">
      <c r="A7" s="57">
        <v>3</v>
      </c>
      <c r="B7" s="57" t="s">
        <v>14</v>
      </c>
      <c r="C7" s="57">
        <v>0</v>
      </c>
      <c r="D7" s="57">
        <v>0</v>
      </c>
      <c r="E7" s="57">
        <v>0</v>
      </c>
      <c r="F7" s="57">
        <v>0</v>
      </c>
      <c r="G7" s="57">
        <v>0</v>
      </c>
      <c r="H7" s="57">
        <v>0</v>
      </c>
    </row>
    <row r="8" spans="1:8">
      <c r="A8" s="57">
        <v>4</v>
      </c>
      <c r="B8" s="57" t="s">
        <v>15</v>
      </c>
      <c r="C8" s="57">
        <v>15</v>
      </c>
      <c r="D8" s="57">
        <v>126.23</v>
      </c>
      <c r="E8" s="57">
        <v>16</v>
      </c>
      <c r="F8" s="57">
        <v>127.25</v>
      </c>
      <c r="G8" s="57">
        <v>401</v>
      </c>
      <c r="H8" s="57">
        <v>1666.32</v>
      </c>
    </row>
    <row r="9" spans="1:8">
      <c r="A9" s="57">
        <v>5</v>
      </c>
      <c r="B9" s="57" t="s">
        <v>16</v>
      </c>
      <c r="C9" s="57">
        <v>259</v>
      </c>
      <c r="D9" s="57">
        <v>1655.3</v>
      </c>
      <c r="E9" s="57">
        <v>103</v>
      </c>
      <c r="F9" s="57">
        <v>368.61</v>
      </c>
      <c r="G9" s="57">
        <v>0</v>
      </c>
      <c r="H9" s="57">
        <v>0</v>
      </c>
    </row>
    <row r="10" spans="1:8">
      <c r="A10" s="57">
        <v>6</v>
      </c>
      <c r="B10" s="57" t="s">
        <v>17</v>
      </c>
      <c r="C10" s="57">
        <v>5</v>
      </c>
      <c r="D10" s="57">
        <v>49.78</v>
      </c>
      <c r="E10" s="57">
        <v>60</v>
      </c>
      <c r="F10" s="57">
        <v>169.01</v>
      </c>
      <c r="G10" s="57">
        <v>101</v>
      </c>
      <c r="H10" s="57">
        <v>298.95999999999998</v>
      </c>
    </row>
    <row r="11" spans="1:8">
      <c r="A11" s="57">
        <v>7</v>
      </c>
      <c r="B11" s="57" t="s">
        <v>18</v>
      </c>
      <c r="C11" s="57">
        <v>1</v>
      </c>
      <c r="D11" s="57">
        <v>2.71</v>
      </c>
      <c r="E11" s="57">
        <v>1</v>
      </c>
      <c r="F11" s="57">
        <v>2.71</v>
      </c>
      <c r="G11" s="57">
        <v>22</v>
      </c>
      <c r="H11" s="57">
        <v>44.82</v>
      </c>
    </row>
    <row r="12" spans="1:8">
      <c r="A12" s="57">
        <v>8</v>
      </c>
      <c r="B12" s="57" t="s">
        <v>19</v>
      </c>
      <c r="C12" s="57">
        <v>15</v>
      </c>
      <c r="D12" s="57">
        <v>85.33</v>
      </c>
      <c r="E12" s="57">
        <v>10</v>
      </c>
      <c r="F12" s="57">
        <v>74.2</v>
      </c>
      <c r="G12" s="57">
        <v>0</v>
      </c>
      <c r="H12" s="57">
        <v>0</v>
      </c>
    </row>
    <row r="13" spans="1:8">
      <c r="A13" s="57">
        <v>9</v>
      </c>
      <c r="B13" s="57" t="s">
        <v>20</v>
      </c>
      <c r="C13" s="57">
        <v>110</v>
      </c>
      <c r="D13" s="57">
        <v>1063.49</v>
      </c>
      <c r="E13" s="57">
        <v>119</v>
      </c>
      <c r="F13" s="57">
        <v>1033.51</v>
      </c>
      <c r="G13" s="57">
        <v>783</v>
      </c>
      <c r="H13" s="57">
        <v>3779.33</v>
      </c>
    </row>
    <row r="14" spans="1:8">
      <c r="A14" s="57">
        <v>10</v>
      </c>
      <c r="B14" s="57" t="s">
        <v>21</v>
      </c>
      <c r="C14" s="57">
        <v>96</v>
      </c>
      <c r="D14" s="57">
        <v>841.04</v>
      </c>
      <c r="E14" s="57">
        <v>1007</v>
      </c>
      <c r="F14" s="57">
        <v>5178.1499999999996</v>
      </c>
      <c r="G14" s="57">
        <v>1710</v>
      </c>
      <c r="H14" s="57">
        <v>8396.7900000000009</v>
      </c>
    </row>
    <row r="15" spans="1:8">
      <c r="A15" s="57">
        <v>11</v>
      </c>
      <c r="B15" s="57" t="s">
        <v>22</v>
      </c>
      <c r="C15" s="57">
        <v>141</v>
      </c>
      <c r="D15" s="57">
        <v>1107.04</v>
      </c>
      <c r="E15" s="57">
        <v>174</v>
      </c>
      <c r="F15" s="57">
        <v>1058.02</v>
      </c>
      <c r="G15" s="57">
        <v>1436</v>
      </c>
      <c r="H15" s="57">
        <v>4656.45</v>
      </c>
    </row>
    <row r="16" spans="1:8">
      <c r="A16" s="57">
        <v>12</v>
      </c>
      <c r="B16" s="57" t="s">
        <v>23</v>
      </c>
      <c r="C16" s="57">
        <v>17</v>
      </c>
      <c r="D16" s="57">
        <v>110.46</v>
      </c>
      <c r="E16" s="57">
        <v>16</v>
      </c>
      <c r="F16" s="57">
        <v>95.29</v>
      </c>
      <c r="G16" s="57">
        <v>142</v>
      </c>
      <c r="H16" s="57">
        <v>704.28</v>
      </c>
    </row>
    <row r="17" spans="1:8">
      <c r="A17" s="58"/>
      <c r="B17" s="58" t="s">
        <v>24</v>
      </c>
      <c r="C17" s="58">
        <f t="shared" ref="C17:H17" si="0">SUM(C5:C16)</f>
        <v>665</v>
      </c>
      <c r="D17" s="58">
        <f t="shared" si="0"/>
        <v>5124.96</v>
      </c>
      <c r="E17" s="58">
        <f t="shared" si="0"/>
        <v>1588</v>
      </c>
      <c r="F17" s="58">
        <f t="shared" si="0"/>
        <v>8361.7900000000009</v>
      </c>
      <c r="G17" s="58">
        <f t="shared" si="0"/>
        <v>4802</v>
      </c>
      <c r="H17" s="58">
        <f t="shared" si="0"/>
        <v>20398.7</v>
      </c>
    </row>
    <row r="18" spans="1:8">
      <c r="A18" s="57">
        <v>13</v>
      </c>
      <c r="B18" s="57" t="s">
        <v>25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</row>
    <row r="19" spans="1:8">
      <c r="A19" s="57">
        <v>14</v>
      </c>
      <c r="B19" s="57" t="s">
        <v>26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</row>
    <row r="20" spans="1:8">
      <c r="A20" s="57">
        <v>15</v>
      </c>
      <c r="B20" s="57" t="s">
        <v>27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</row>
    <row r="21" spans="1:8">
      <c r="A21" s="57">
        <v>16</v>
      </c>
      <c r="B21" s="57" t="s">
        <v>28</v>
      </c>
      <c r="C21" s="57">
        <v>7</v>
      </c>
      <c r="D21" s="57">
        <v>65.64</v>
      </c>
      <c r="E21" s="57">
        <v>7</v>
      </c>
      <c r="F21" s="57">
        <v>65.64</v>
      </c>
      <c r="G21" s="57">
        <v>17</v>
      </c>
      <c r="H21" s="57">
        <v>290.64999999999998</v>
      </c>
    </row>
    <row r="22" spans="1:8">
      <c r="A22" s="57">
        <v>17</v>
      </c>
      <c r="B22" s="57" t="s">
        <v>29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</row>
    <row r="23" spans="1:8">
      <c r="A23" s="57">
        <v>18</v>
      </c>
      <c r="B23" s="57" t="s">
        <v>30</v>
      </c>
      <c r="C23" s="57">
        <v>27</v>
      </c>
      <c r="D23" s="57">
        <v>186.81</v>
      </c>
      <c r="E23" s="57">
        <v>27</v>
      </c>
      <c r="F23" s="57">
        <v>146.93</v>
      </c>
      <c r="G23" s="57">
        <v>49</v>
      </c>
      <c r="H23" s="57">
        <v>338.18</v>
      </c>
    </row>
    <row r="24" spans="1:8">
      <c r="A24" s="57">
        <v>19</v>
      </c>
      <c r="B24" s="57" t="s">
        <v>31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</row>
    <row r="25" spans="1:8">
      <c r="A25" s="57">
        <v>20</v>
      </c>
      <c r="B25" s="57" t="s">
        <v>32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</row>
    <row r="26" spans="1:8">
      <c r="A26" s="57">
        <v>21</v>
      </c>
      <c r="B26" s="57" t="s">
        <v>33</v>
      </c>
      <c r="C26" s="57">
        <v>11</v>
      </c>
      <c r="D26" s="57">
        <v>31.15</v>
      </c>
      <c r="E26" s="57">
        <v>13</v>
      </c>
      <c r="F26" s="57">
        <v>33.119999999999997</v>
      </c>
      <c r="G26" s="57">
        <v>48</v>
      </c>
      <c r="H26" s="57">
        <v>142.1</v>
      </c>
    </row>
    <row r="27" spans="1:8">
      <c r="A27" s="57">
        <v>22</v>
      </c>
      <c r="B27" s="57" t="s">
        <v>34</v>
      </c>
      <c r="C27" s="57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</row>
    <row r="28" spans="1:8">
      <c r="A28" s="57">
        <v>23</v>
      </c>
      <c r="B28" s="57" t="s">
        <v>35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</row>
    <row r="29" spans="1:8">
      <c r="A29" s="57">
        <v>24</v>
      </c>
      <c r="B29" s="57" t="s">
        <v>36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</row>
    <row r="30" spans="1:8">
      <c r="A30" s="57">
        <v>25</v>
      </c>
      <c r="B30" s="57" t="s">
        <v>37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</row>
    <row r="31" spans="1:8">
      <c r="A31" s="58"/>
      <c r="B31" s="58" t="s">
        <v>38</v>
      </c>
      <c r="C31" s="58">
        <f t="shared" ref="C31:H31" si="1">SUM(C18:C30)</f>
        <v>45</v>
      </c>
      <c r="D31" s="58">
        <f t="shared" si="1"/>
        <v>283.59999999999997</v>
      </c>
      <c r="E31" s="58">
        <f t="shared" si="1"/>
        <v>47</v>
      </c>
      <c r="F31" s="58">
        <f t="shared" si="1"/>
        <v>245.69</v>
      </c>
      <c r="G31" s="58">
        <f t="shared" si="1"/>
        <v>114</v>
      </c>
      <c r="H31" s="58">
        <f t="shared" si="1"/>
        <v>770.93</v>
      </c>
    </row>
    <row r="32" spans="1:8">
      <c r="A32" s="58"/>
      <c r="B32" s="58" t="s">
        <v>39</v>
      </c>
      <c r="C32" s="58">
        <f t="shared" ref="C32:H32" si="2">SUM(C17,C31)</f>
        <v>710</v>
      </c>
      <c r="D32" s="58">
        <f t="shared" si="2"/>
        <v>5408.56</v>
      </c>
      <c r="E32" s="58">
        <f t="shared" si="2"/>
        <v>1635</v>
      </c>
      <c r="F32" s="58">
        <f t="shared" si="2"/>
        <v>8607.4800000000014</v>
      </c>
      <c r="G32" s="58">
        <f t="shared" si="2"/>
        <v>4916</v>
      </c>
      <c r="H32" s="58">
        <f t="shared" si="2"/>
        <v>21169.63</v>
      </c>
    </row>
    <row r="33" spans="1:8">
      <c r="A33" s="57">
        <v>26</v>
      </c>
      <c r="B33" s="57" t="s">
        <v>40</v>
      </c>
      <c r="C33" s="57">
        <v>94</v>
      </c>
      <c r="D33" s="57">
        <v>571.82000000000005</v>
      </c>
      <c r="E33" s="57">
        <v>94</v>
      </c>
      <c r="F33" s="57">
        <v>571.82000000000005</v>
      </c>
      <c r="G33" s="57">
        <v>1322</v>
      </c>
      <c r="H33" s="57">
        <v>5279.5</v>
      </c>
    </row>
    <row r="34" spans="1:8">
      <c r="A34" s="58"/>
      <c r="B34" s="58" t="s">
        <v>41</v>
      </c>
      <c r="C34" s="58">
        <f t="shared" ref="C34:H34" si="3">SUM(C33:C33)</f>
        <v>94</v>
      </c>
      <c r="D34" s="58">
        <f t="shared" si="3"/>
        <v>571.82000000000005</v>
      </c>
      <c r="E34" s="58">
        <f t="shared" si="3"/>
        <v>94</v>
      </c>
      <c r="F34" s="58">
        <f t="shared" si="3"/>
        <v>571.82000000000005</v>
      </c>
      <c r="G34" s="58">
        <f t="shared" si="3"/>
        <v>1322</v>
      </c>
      <c r="H34" s="58">
        <f t="shared" si="3"/>
        <v>5279.5</v>
      </c>
    </row>
    <row r="35" spans="1:8">
      <c r="A35" s="57">
        <v>27</v>
      </c>
      <c r="B35" s="57" t="s">
        <v>42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7">
        <v>0</v>
      </c>
    </row>
    <row r="36" spans="1:8">
      <c r="A36" s="57">
        <v>28</v>
      </c>
      <c r="B36" s="57" t="s">
        <v>43</v>
      </c>
      <c r="C36" s="57">
        <v>42</v>
      </c>
      <c r="D36" s="57">
        <v>356.56</v>
      </c>
      <c r="E36" s="57">
        <v>141</v>
      </c>
      <c r="F36" s="57">
        <v>358.99</v>
      </c>
      <c r="G36" s="57">
        <v>674</v>
      </c>
      <c r="H36" s="57">
        <v>2357.4299999999998</v>
      </c>
    </row>
    <row r="37" spans="1:8">
      <c r="A37" s="57">
        <v>29</v>
      </c>
      <c r="B37" s="57" t="s">
        <v>44</v>
      </c>
      <c r="C37" s="57">
        <v>2</v>
      </c>
      <c r="D37" s="57">
        <v>15.2</v>
      </c>
      <c r="E37" s="57">
        <v>2</v>
      </c>
      <c r="F37" s="57">
        <v>10.93</v>
      </c>
      <c r="G37" s="57">
        <v>61</v>
      </c>
      <c r="H37" s="57">
        <v>197.71</v>
      </c>
    </row>
    <row r="38" spans="1:8">
      <c r="A38" s="57">
        <v>30</v>
      </c>
      <c r="B38" s="57" t="s">
        <v>45</v>
      </c>
      <c r="C38" s="57">
        <v>57</v>
      </c>
      <c r="D38" s="57">
        <v>588.84</v>
      </c>
      <c r="E38" s="57">
        <v>57</v>
      </c>
      <c r="F38" s="57">
        <v>765.49</v>
      </c>
      <c r="G38" s="57">
        <v>371</v>
      </c>
      <c r="H38" s="57">
        <v>1375.73</v>
      </c>
    </row>
    <row r="39" spans="1:8">
      <c r="A39" s="58"/>
      <c r="B39" s="58" t="s">
        <v>46</v>
      </c>
      <c r="C39" s="58">
        <f t="shared" ref="C39:H39" si="4">SUM(C35:C38)</f>
        <v>101</v>
      </c>
      <c r="D39" s="58">
        <f t="shared" si="4"/>
        <v>960.6</v>
      </c>
      <c r="E39" s="58">
        <f t="shared" si="4"/>
        <v>200</v>
      </c>
      <c r="F39" s="58">
        <f t="shared" si="4"/>
        <v>1135.4100000000001</v>
      </c>
      <c r="G39" s="58">
        <f t="shared" si="4"/>
        <v>1106</v>
      </c>
      <c r="H39" s="58">
        <f t="shared" si="4"/>
        <v>3930.87</v>
      </c>
    </row>
    <row r="40" spans="1:8">
      <c r="A40" s="57">
        <v>31</v>
      </c>
      <c r="B40" s="57" t="s">
        <v>47</v>
      </c>
      <c r="C40" s="57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</row>
    <row r="41" spans="1:8">
      <c r="A41" s="57">
        <v>32</v>
      </c>
      <c r="B41" s="57" t="s">
        <v>48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</row>
    <row r="42" spans="1:8">
      <c r="A42" s="57">
        <v>33</v>
      </c>
      <c r="B42" s="57" t="s">
        <v>49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</row>
    <row r="43" spans="1:8">
      <c r="A43" s="57">
        <v>34</v>
      </c>
      <c r="B43" s="57" t="s">
        <v>50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</row>
    <row r="44" spans="1:8">
      <c r="A44" s="57">
        <v>35</v>
      </c>
      <c r="B44" s="57" t="s">
        <v>51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</row>
    <row r="45" spans="1:8">
      <c r="A45" s="58"/>
      <c r="B45" s="58" t="s">
        <v>52</v>
      </c>
      <c r="C45" s="58">
        <f t="shared" ref="C45:H45" si="5">SUM(C40:C44)</f>
        <v>0</v>
      </c>
      <c r="D45" s="58">
        <f t="shared" si="5"/>
        <v>0</v>
      </c>
      <c r="E45" s="58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</row>
    <row r="46" spans="1:8">
      <c r="A46" s="57">
        <v>36</v>
      </c>
      <c r="B46" s="57" t="s">
        <v>53</v>
      </c>
      <c r="C46" s="57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</row>
    <row r="47" spans="1:8">
      <c r="A47" s="57">
        <v>37</v>
      </c>
      <c r="B47" s="57" t="s">
        <v>54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</row>
    <row r="48" spans="1:8">
      <c r="A48" s="57">
        <v>38</v>
      </c>
      <c r="B48" s="57" t="s">
        <v>55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</row>
    <row r="49" spans="1:8">
      <c r="A49" s="57">
        <v>39</v>
      </c>
      <c r="B49" s="57" t="s">
        <v>56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</row>
    <row r="50" spans="1:8">
      <c r="A50" s="58"/>
      <c r="B50" s="58" t="s">
        <v>57</v>
      </c>
      <c r="C50" s="58">
        <f t="shared" ref="C50:H50" si="6">SUM(C46:C49)</f>
        <v>0</v>
      </c>
      <c r="D50" s="58">
        <f t="shared" si="6"/>
        <v>0</v>
      </c>
      <c r="E50" s="58">
        <f t="shared" si="6"/>
        <v>0</v>
      </c>
      <c r="F50" s="58">
        <f t="shared" si="6"/>
        <v>0</v>
      </c>
      <c r="G50" s="58">
        <f t="shared" si="6"/>
        <v>0</v>
      </c>
      <c r="H50" s="58">
        <f t="shared" si="6"/>
        <v>0</v>
      </c>
    </row>
    <row r="51" spans="1:8">
      <c r="A51" s="57">
        <v>40</v>
      </c>
      <c r="B51" s="57" t="s">
        <v>58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</row>
    <row r="52" spans="1:8">
      <c r="A52" s="57">
        <v>41</v>
      </c>
      <c r="B52" s="57" t="s">
        <v>59</v>
      </c>
      <c r="C52" s="57">
        <v>0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</row>
    <row r="53" spans="1:8">
      <c r="A53" s="57">
        <v>42</v>
      </c>
      <c r="B53" s="57" t="s">
        <v>60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</row>
    <row r="54" spans="1:8">
      <c r="A54" s="57">
        <v>43</v>
      </c>
      <c r="B54" s="57" t="s">
        <v>61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</row>
    <row r="55" spans="1:8">
      <c r="A55" s="58"/>
      <c r="B55" s="58" t="s">
        <v>62</v>
      </c>
      <c r="C55" s="58">
        <f t="shared" ref="C55:H55" si="7">SUM(C51:C54)</f>
        <v>0</v>
      </c>
      <c r="D55" s="58">
        <f t="shared" si="7"/>
        <v>0</v>
      </c>
      <c r="E55" s="58">
        <f t="shared" si="7"/>
        <v>0</v>
      </c>
      <c r="F55" s="58">
        <f t="shared" si="7"/>
        <v>0</v>
      </c>
      <c r="G55" s="58">
        <f t="shared" si="7"/>
        <v>0</v>
      </c>
      <c r="H55" s="58">
        <f t="shared" si="7"/>
        <v>0</v>
      </c>
    </row>
    <row r="56" spans="1:8">
      <c r="A56" s="58"/>
      <c r="B56" s="58" t="s">
        <v>63</v>
      </c>
      <c r="C56" s="58">
        <f t="shared" ref="C56:H56" si="8">SUM(C32,C34,C39,C45,C50,C55)</f>
        <v>905</v>
      </c>
      <c r="D56" s="58">
        <f t="shared" si="8"/>
        <v>6940.9800000000005</v>
      </c>
      <c r="E56" s="58">
        <f t="shared" si="8"/>
        <v>1929</v>
      </c>
      <c r="F56" s="58">
        <f t="shared" si="8"/>
        <v>10314.710000000001</v>
      </c>
      <c r="G56" s="58">
        <f t="shared" si="8"/>
        <v>7344</v>
      </c>
      <c r="H56" s="58">
        <f t="shared" si="8"/>
        <v>30380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workbookViewId="0">
      <selection activeCell="I1" sqref="I1"/>
    </sheetView>
  </sheetViews>
  <sheetFormatPr defaultColWidth="9.140625" defaultRowHeight="15"/>
  <cols>
    <col min="1" max="1" width="4.42578125" style="16" customWidth="1"/>
    <col min="2" max="2" width="34.85546875" style="16" customWidth="1"/>
    <col min="3" max="9" width="8.85546875" style="16" customWidth="1"/>
    <col min="10" max="10" width="11.140625" style="26" customWidth="1"/>
    <col min="11" max="16" width="11.140625" style="16" customWidth="1"/>
    <col min="17" max="17" width="11.140625" style="26" customWidth="1"/>
    <col min="18" max="18" width="9.140625" style="16" customWidth="1"/>
    <col min="19" max="16384" width="9.140625" style="16"/>
  </cols>
  <sheetData>
    <row r="1" spans="1:17" ht="15.75">
      <c r="A1" s="27"/>
      <c r="B1" s="30" t="s">
        <v>275</v>
      </c>
      <c r="C1" s="28" t="s">
        <v>0</v>
      </c>
      <c r="D1" s="29"/>
      <c r="E1" s="29"/>
      <c r="F1" s="29"/>
      <c r="G1" s="29"/>
      <c r="H1" s="29"/>
      <c r="I1" s="30" t="s">
        <v>276</v>
      </c>
      <c r="J1" s="33"/>
      <c r="K1" s="29"/>
      <c r="L1" s="30" t="s">
        <v>89</v>
      </c>
      <c r="M1" s="29"/>
      <c r="N1" s="30" t="s">
        <v>2</v>
      </c>
      <c r="O1" s="29"/>
      <c r="P1" s="29"/>
      <c r="Q1" s="34"/>
    </row>
    <row r="2" spans="1:17" s="17" customFormat="1">
      <c r="A2" s="128" t="s">
        <v>90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129"/>
      <c r="M2" s="129"/>
      <c r="N2" s="129"/>
      <c r="O2" s="129"/>
      <c r="Q2" s="38"/>
    </row>
    <row r="3" spans="1:17">
      <c r="A3" s="39"/>
      <c r="B3" s="40"/>
      <c r="C3" s="40"/>
      <c r="D3" s="40"/>
      <c r="E3" s="40"/>
      <c r="F3" s="40"/>
      <c r="G3" s="40"/>
      <c r="H3" s="40"/>
      <c r="I3" s="40"/>
      <c r="J3" s="41"/>
      <c r="K3" s="40"/>
      <c r="L3" s="40"/>
      <c r="M3" s="40"/>
      <c r="N3" s="40"/>
      <c r="O3" s="40"/>
      <c r="P3" s="40"/>
      <c r="Q3" s="42"/>
    </row>
    <row r="4" spans="1:17">
      <c r="A4" s="130" t="s">
        <v>91</v>
      </c>
      <c r="B4" s="130" t="s">
        <v>4</v>
      </c>
      <c r="C4" s="123" t="s">
        <v>92</v>
      </c>
      <c r="D4" s="123"/>
      <c r="E4" s="123"/>
      <c r="F4" s="123"/>
      <c r="G4" s="123"/>
      <c r="H4" s="123"/>
      <c r="I4" s="123"/>
      <c r="J4" s="123"/>
      <c r="K4" s="120" t="s">
        <v>93</v>
      </c>
      <c r="L4" s="124" t="s">
        <v>94</v>
      </c>
      <c r="M4" s="125"/>
      <c r="N4" s="120" t="s">
        <v>95</v>
      </c>
      <c r="O4" s="120" t="s">
        <v>96</v>
      </c>
      <c r="P4" s="120" t="s">
        <v>97</v>
      </c>
      <c r="Q4" s="120" t="s">
        <v>98</v>
      </c>
    </row>
    <row r="5" spans="1:17">
      <c r="A5" s="131"/>
      <c r="B5" s="131"/>
      <c r="C5" s="120" t="s">
        <v>99</v>
      </c>
      <c r="D5" s="120" t="s">
        <v>100</v>
      </c>
      <c r="E5" s="120" t="s">
        <v>101</v>
      </c>
      <c r="F5" s="120" t="s">
        <v>102</v>
      </c>
      <c r="G5" s="120" t="s">
        <v>103</v>
      </c>
      <c r="H5" s="120" t="s">
        <v>104</v>
      </c>
      <c r="I5" s="120" t="s">
        <v>105</v>
      </c>
      <c r="J5" s="120" t="s">
        <v>106</v>
      </c>
      <c r="K5" s="121"/>
      <c r="L5" s="126"/>
      <c r="M5" s="127"/>
      <c r="N5" s="121"/>
      <c r="O5" s="121"/>
      <c r="P5" s="121"/>
      <c r="Q5" s="121"/>
    </row>
    <row r="6" spans="1:17">
      <c r="A6" s="132"/>
      <c r="B6" s="132"/>
      <c r="C6" s="122"/>
      <c r="D6" s="122"/>
      <c r="E6" s="122"/>
      <c r="F6" s="122"/>
      <c r="G6" s="122"/>
      <c r="H6" s="122"/>
      <c r="I6" s="122"/>
      <c r="J6" s="122"/>
      <c r="K6" s="122"/>
      <c r="L6" s="15" t="s">
        <v>107</v>
      </c>
      <c r="M6" s="15" t="s">
        <v>108</v>
      </c>
      <c r="N6" s="122"/>
      <c r="O6" s="122"/>
      <c r="P6" s="122"/>
      <c r="Q6" s="122"/>
    </row>
    <row r="7" spans="1:17">
      <c r="A7" s="53">
        <v>1</v>
      </c>
      <c r="B7" s="53" t="s">
        <v>12</v>
      </c>
      <c r="C7" s="53">
        <v>21435</v>
      </c>
      <c r="D7" s="53">
        <v>3262</v>
      </c>
      <c r="E7" s="53">
        <v>24697</v>
      </c>
      <c r="F7" s="53">
        <v>38637</v>
      </c>
      <c r="G7" s="53">
        <v>22464</v>
      </c>
      <c r="H7" s="53">
        <v>61101</v>
      </c>
      <c r="I7" s="53">
        <v>5486</v>
      </c>
      <c r="J7" s="55">
        <f t="shared" ref="J7:J38" si="0">(I7/E7)*100</f>
        <v>22.213224278252419</v>
      </c>
      <c r="K7" s="53">
        <v>5187.5600000000004</v>
      </c>
      <c r="L7" s="53">
        <v>20</v>
      </c>
      <c r="M7" s="53">
        <v>0.53</v>
      </c>
      <c r="N7" s="53">
        <v>40975</v>
      </c>
      <c r="O7" s="53">
        <v>3559</v>
      </c>
      <c r="P7" s="53">
        <v>53070</v>
      </c>
      <c r="Q7" s="55">
        <f t="shared" ref="Q7:Q38" si="1">(P7/H7)*100</f>
        <v>86.856188933078016</v>
      </c>
    </row>
    <row r="8" spans="1:17">
      <c r="A8" s="53">
        <v>2</v>
      </c>
      <c r="B8" s="53" t="s">
        <v>13</v>
      </c>
      <c r="C8" s="53">
        <v>9836</v>
      </c>
      <c r="D8" s="53">
        <v>1059</v>
      </c>
      <c r="E8" s="53">
        <v>10895</v>
      </c>
      <c r="F8" s="53">
        <v>16277</v>
      </c>
      <c r="G8" s="53">
        <v>9812</v>
      </c>
      <c r="H8" s="53">
        <v>26089</v>
      </c>
      <c r="I8" s="53">
        <v>1404</v>
      </c>
      <c r="J8" s="55">
        <f t="shared" si="0"/>
        <v>12.88664525011473</v>
      </c>
      <c r="K8" s="53">
        <v>1405.04</v>
      </c>
      <c r="L8" s="53">
        <v>10</v>
      </c>
      <c r="M8" s="53">
        <v>0.25</v>
      </c>
      <c r="N8" s="53">
        <v>23560</v>
      </c>
      <c r="O8" s="53">
        <v>11394</v>
      </c>
      <c r="P8" s="53">
        <v>24987</v>
      </c>
      <c r="Q8" s="55">
        <f t="shared" si="1"/>
        <v>95.775997546858832</v>
      </c>
    </row>
    <row r="9" spans="1:17">
      <c r="A9" s="53">
        <v>3</v>
      </c>
      <c r="B9" s="53" t="s">
        <v>14</v>
      </c>
      <c r="C9" s="53">
        <v>15000</v>
      </c>
      <c r="D9" s="53">
        <v>2099</v>
      </c>
      <c r="E9" s="53">
        <v>17099</v>
      </c>
      <c r="F9" s="53">
        <v>9802</v>
      </c>
      <c r="G9" s="53">
        <v>7297</v>
      </c>
      <c r="H9" s="53">
        <v>17099</v>
      </c>
      <c r="I9" s="53">
        <v>3020</v>
      </c>
      <c r="J9" s="55">
        <f t="shared" si="0"/>
        <v>17.661851570267267</v>
      </c>
      <c r="K9" s="53">
        <v>1075.17</v>
      </c>
      <c r="L9" s="53">
        <v>0</v>
      </c>
      <c r="M9" s="53">
        <v>0</v>
      </c>
      <c r="N9" s="53">
        <v>14618</v>
      </c>
      <c r="O9" s="53">
        <v>14618</v>
      </c>
      <c r="P9" s="53">
        <v>16585</v>
      </c>
      <c r="Q9" s="55">
        <f t="shared" si="1"/>
        <v>96.993976255921396</v>
      </c>
    </row>
    <row r="10" spans="1:17">
      <c r="A10" s="53">
        <v>4</v>
      </c>
      <c r="B10" s="53" t="s">
        <v>15</v>
      </c>
      <c r="C10" s="53">
        <v>117048</v>
      </c>
      <c r="D10" s="53">
        <v>4556</v>
      </c>
      <c r="E10" s="53">
        <v>121604</v>
      </c>
      <c r="F10" s="53">
        <v>63857</v>
      </c>
      <c r="G10" s="53">
        <v>57747</v>
      </c>
      <c r="H10" s="53">
        <v>121604</v>
      </c>
      <c r="I10" s="53">
        <v>13520</v>
      </c>
      <c r="J10" s="55">
        <f t="shared" si="0"/>
        <v>11.118055327127397</v>
      </c>
      <c r="K10" s="53">
        <v>8236.52</v>
      </c>
      <c r="L10" s="53">
        <v>14193</v>
      </c>
      <c r="M10" s="53">
        <v>1.48</v>
      </c>
      <c r="N10" s="53">
        <v>47330</v>
      </c>
      <c r="O10" s="53">
        <v>13223</v>
      </c>
      <c r="P10" s="53">
        <v>116885</v>
      </c>
      <c r="Q10" s="55">
        <f t="shared" si="1"/>
        <v>96.119371073319954</v>
      </c>
    </row>
    <row r="11" spans="1:17">
      <c r="A11" s="53">
        <v>5</v>
      </c>
      <c r="B11" s="53" t="s">
        <v>16</v>
      </c>
      <c r="C11" s="53">
        <v>56407</v>
      </c>
      <c r="D11" s="53">
        <v>1450</v>
      </c>
      <c r="E11" s="53">
        <v>57857</v>
      </c>
      <c r="F11" s="53">
        <v>26775</v>
      </c>
      <c r="G11" s="53">
        <v>31082</v>
      </c>
      <c r="H11" s="53">
        <v>57857</v>
      </c>
      <c r="I11" s="53">
        <v>10911</v>
      </c>
      <c r="J11" s="55">
        <f t="shared" si="0"/>
        <v>18.858565082876748</v>
      </c>
      <c r="K11" s="53">
        <v>3900.57</v>
      </c>
      <c r="L11" s="53">
        <v>0</v>
      </c>
      <c r="M11" s="53">
        <v>0</v>
      </c>
      <c r="N11" s="53">
        <v>24020</v>
      </c>
      <c r="O11" s="53">
        <v>24020</v>
      </c>
      <c r="P11" s="53">
        <v>28055</v>
      </c>
      <c r="Q11" s="55">
        <f t="shared" si="1"/>
        <v>48.490243185785644</v>
      </c>
    </row>
    <row r="12" spans="1:17">
      <c r="A12" s="53">
        <v>6</v>
      </c>
      <c r="B12" s="53" t="s">
        <v>17</v>
      </c>
      <c r="C12" s="53">
        <v>3751</v>
      </c>
      <c r="D12" s="53">
        <v>19118</v>
      </c>
      <c r="E12" s="53">
        <v>22869</v>
      </c>
      <c r="F12" s="53">
        <v>12862</v>
      </c>
      <c r="G12" s="53">
        <v>10005</v>
      </c>
      <c r="H12" s="53">
        <v>22867</v>
      </c>
      <c r="I12" s="53">
        <v>3811</v>
      </c>
      <c r="J12" s="55">
        <f t="shared" si="0"/>
        <v>16.664480300843937</v>
      </c>
      <c r="K12" s="53">
        <v>1095.06</v>
      </c>
      <c r="L12" s="53">
        <v>0</v>
      </c>
      <c r="M12" s="53">
        <v>0</v>
      </c>
      <c r="N12" s="53">
        <v>11737</v>
      </c>
      <c r="O12" s="53">
        <v>3965</v>
      </c>
      <c r="P12" s="53">
        <v>14654</v>
      </c>
      <c r="Q12" s="55">
        <f t="shared" si="1"/>
        <v>64.083613941487741</v>
      </c>
    </row>
    <row r="13" spans="1:17">
      <c r="A13" s="53">
        <v>7</v>
      </c>
      <c r="B13" s="53" t="s">
        <v>18</v>
      </c>
      <c r="C13" s="53">
        <v>7441</v>
      </c>
      <c r="D13" s="53">
        <v>2778</v>
      </c>
      <c r="E13" s="53">
        <v>10219</v>
      </c>
      <c r="F13" s="53">
        <v>5469</v>
      </c>
      <c r="G13" s="53">
        <v>4748</v>
      </c>
      <c r="H13" s="53">
        <v>10217</v>
      </c>
      <c r="I13" s="53">
        <v>1582</v>
      </c>
      <c r="J13" s="55">
        <f t="shared" si="0"/>
        <v>15.480966826499657</v>
      </c>
      <c r="K13" s="53">
        <v>519.04999999999995</v>
      </c>
      <c r="L13" s="53">
        <v>0</v>
      </c>
      <c r="M13" s="53">
        <v>0</v>
      </c>
      <c r="N13" s="53">
        <v>10219</v>
      </c>
      <c r="O13" s="53">
        <v>4821</v>
      </c>
      <c r="P13" s="53">
        <v>10087</v>
      </c>
      <c r="Q13" s="55">
        <f t="shared" si="1"/>
        <v>98.72761084467065</v>
      </c>
    </row>
    <row r="14" spans="1:17">
      <c r="A14" s="53">
        <v>8</v>
      </c>
      <c r="B14" s="53" t="s">
        <v>19</v>
      </c>
      <c r="C14" s="53">
        <v>27303</v>
      </c>
      <c r="D14" s="53">
        <v>1062</v>
      </c>
      <c r="E14" s="53">
        <v>28365</v>
      </c>
      <c r="F14" s="53">
        <v>14601</v>
      </c>
      <c r="G14" s="53">
        <v>13709</v>
      </c>
      <c r="H14" s="53">
        <v>28310</v>
      </c>
      <c r="I14" s="53">
        <v>6459</v>
      </c>
      <c r="J14" s="55">
        <f t="shared" si="0"/>
        <v>22.771020624008461</v>
      </c>
      <c r="K14" s="53">
        <v>781.47</v>
      </c>
      <c r="L14" s="53">
        <v>4</v>
      </c>
      <c r="M14" s="53">
        <v>0.17</v>
      </c>
      <c r="N14" s="53">
        <v>1255</v>
      </c>
      <c r="O14" s="53">
        <v>1214</v>
      </c>
      <c r="P14" s="53">
        <v>15044</v>
      </c>
      <c r="Q14" s="55">
        <f t="shared" si="1"/>
        <v>53.140233133168493</v>
      </c>
    </row>
    <row r="15" spans="1:17">
      <c r="A15" s="53">
        <v>9</v>
      </c>
      <c r="B15" s="53" t="s">
        <v>20</v>
      </c>
      <c r="C15" s="53">
        <v>177930</v>
      </c>
      <c r="D15" s="53">
        <v>39077</v>
      </c>
      <c r="E15" s="53">
        <v>217007</v>
      </c>
      <c r="F15" s="53">
        <v>90096</v>
      </c>
      <c r="G15" s="53">
        <v>126895</v>
      </c>
      <c r="H15" s="53">
        <v>216991</v>
      </c>
      <c r="I15" s="53">
        <v>23442</v>
      </c>
      <c r="J15" s="55">
        <f t="shared" si="0"/>
        <v>10.802416511909755</v>
      </c>
      <c r="K15" s="53">
        <v>24520.27</v>
      </c>
      <c r="L15" s="53">
        <v>0</v>
      </c>
      <c r="M15" s="53">
        <v>0</v>
      </c>
      <c r="N15" s="53">
        <v>252595</v>
      </c>
      <c r="O15" s="53">
        <v>135766</v>
      </c>
      <c r="P15" s="53">
        <v>211800</v>
      </c>
      <c r="Q15" s="55">
        <f t="shared" si="1"/>
        <v>97.607734883013592</v>
      </c>
    </row>
    <row r="16" spans="1:17">
      <c r="A16" s="53">
        <v>10</v>
      </c>
      <c r="B16" s="53" t="s">
        <v>21</v>
      </c>
      <c r="C16" s="53">
        <v>273204</v>
      </c>
      <c r="D16" s="53">
        <v>52114</v>
      </c>
      <c r="E16" s="53">
        <v>325318</v>
      </c>
      <c r="F16" s="53">
        <v>146474</v>
      </c>
      <c r="G16" s="53">
        <v>178398</v>
      </c>
      <c r="H16" s="53">
        <v>324872</v>
      </c>
      <c r="I16" s="53">
        <v>23437</v>
      </c>
      <c r="J16" s="55">
        <f t="shared" si="0"/>
        <v>7.2043354502363837</v>
      </c>
      <c r="K16" s="53">
        <v>19461.95</v>
      </c>
      <c r="L16" s="53">
        <v>11</v>
      </c>
      <c r="M16" s="53">
        <v>0.22</v>
      </c>
      <c r="N16" s="53">
        <v>226124</v>
      </c>
      <c r="O16" s="53">
        <v>7026</v>
      </c>
      <c r="P16" s="53">
        <v>216554</v>
      </c>
      <c r="Q16" s="55">
        <f t="shared" si="1"/>
        <v>66.658253096604199</v>
      </c>
    </row>
    <row r="17" spans="1:17">
      <c r="A17" s="53">
        <v>11</v>
      </c>
      <c r="B17" s="53" t="s">
        <v>22</v>
      </c>
      <c r="C17" s="53">
        <v>264263</v>
      </c>
      <c r="D17" s="53">
        <v>8620</v>
      </c>
      <c r="E17" s="53">
        <v>272883</v>
      </c>
      <c r="F17" s="53">
        <v>121418</v>
      </c>
      <c r="G17" s="53">
        <v>150530</v>
      </c>
      <c r="H17" s="53">
        <v>271948</v>
      </c>
      <c r="I17" s="53">
        <v>31529</v>
      </c>
      <c r="J17" s="55">
        <f t="shared" si="0"/>
        <v>11.554035978789443</v>
      </c>
      <c r="K17" s="53">
        <v>22124.53</v>
      </c>
      <c r="L17" s="53">
        <v>0</v>
      </c>
      <c r="M17" s="53">
        <v>0</v>
      </c>
      <c r="N17" s="53">
        <v>155172</v>
      </c>
      <c r="O17" s="53">
        <v>110961</v>
      </c>
      <c r="P17" s="53">
        <v>261763</v>
      </c>
      <c r="Q17" s="55">
        <f t="shared" si="1"/>
        <v>96.254798711518376</v>
      </c>
    </row>
    <row r="18" spans="1:17">
      <c r="A18" s="53">
        <v>12</v>
      </c>
      <c r="B18" s="53" t="s">
        <v>23</v>
      </c>
      <c r="C18" s="53">
        <v>39155</v>
      </c>
      <c r="D18" s="53">
        <v>1070</v>
      </c>
      <c r="E18" s="53">
        <v>40225</v>
      </c>
      <c r="F18" s="53">
        <v>20017</v>
      </c>
      <c r="G18" s="53">
        <v>20208</v>
      </c>
      <c r="H18" s="53">
        <v>40225</v>
      </c>
      <c r="I18" s="53">
        <v>12912</v>
      </c>
      <c r="J18" s="55">
        <f t="shared" si="0"/>
        <v>32.099440646364201</v>
      </c>
      <c r="K18" s="53">
        <v>1789.17</v>
      </c>
      <c r="L18" s="53">
        <v>367</v>
      </c>
      <c r="M18" s="53">
        <v>1.1100000000000001</v>
      </c>
      <c r="N18" s="53">
        <v>22948</v>
      </c>
      <c r="O18" s="53">
        <v>9939</v>
      </c>
      <c r="P18" s="53">
        <v>36029</v>
      </c>
      <c r="Q18" s="55">
        <f t="shared" si="1"/>
        <v>89.568676196395273</v>
      </c>
    </row>
    <row r="19" spans="1:17">
      <c r="A19" s="54"/>
      <c r="B19" s="54" t="s">
        <v>24</v>
      </c>
      <c r="C19" s="54">
        <f t="shared" ref="C19:I19" si="2">SUM(C7:C18)</f>
        <v>1012773</v>
      </c>
      <c r="D19" s="54">
        <f t="shared" si="2"/>
        <v>136265</v>
      </c>
      <c r="E19" s="54">
        <f t="shared" si="2"/>
        <v>1149038</v>
      </c>
      <c r="F19" s="54">
        <f t="shared" si="2"/>
        <v>566285</v>
      </c>
      <c r="G19" s="54">
        <f t="shared" si="2"/>
        <v>632895</v>
      </c>
      <c r="H19" s="54">
        <f t="shared" si="2"/>
        <v>1199180</v>
      </c>
      <c r="I19" s="54">
        <f t="shared" si="2"/>
        <v>137513</v>
      </c>
      <c r="J19" s="56">
        <f t="shared" si="0"/>
        <v>11.967663384500774</v>
      </c>
      <c r="K19" s="54">
        <f t="shared" ref="K19:P19" si="3">SUM(K7:K18)</f>
        <v>90096.36</v>
      </c>
      <c r="L19" s="54">
        <f t="shared" si="3"/>
        <v>14605</v>
      </c>
      <c r="M19" s="54">
        <f t="shared" si="3"/>
        <v>3.76</v>
      </c>
      <c r="N19" s="54">
        <f t="shared" si="3"/>
        <v>830553</v>
      </c>
      <c r="O19" s="54">
        <f t="shared" si="3"/>
        <v>340506</v>
      </c>
      <c r="P19" s="54">
        <f t="shared" si="3"/>
        <v>1005513</v>
      </c>
      <c r="Q19" s="56">
        <f t="shared" si="1"/>
        <v>83.850047532480531</v>
      </c>
    </row>
    <row r="20" spans="1:17">
      <c r="A20" s="53">
        <v>13</v>
      </c>
      <c r="B20" s="53" t="s">
        <v>25</v>
      </c>
      <c r="C20" s="53">
        <v>975</v>
      </c>
      <c r="D20" s="53">
        <v>2393</v>
      </c>
      <c r="E20" s="53">
        <v>3368</v>
      </c>
      <c r="F20" s="53">
        <v>2511</v>
      </c>
      <c r="G20" s="53">
        <v>857</v>
      </c>
      <c r="H20" s="53">
        <v>3368</v>
      </c>
      <c r="I20" s="53">
        <v>557</v>
      </c>
      <c r="J20" s="55">
        <f t="shared" si="0"/>
        <v>16.538004750593824</v>
      </c>
      <c r="K20" s="53">
        <v>153.36000000000001</v>
      </c>
      <c r="L20" s="53">
        <v>0</v>
      </c>
      <c r="M20" s="53">
        <v>0</v>
      </c>
      <c r="N20" s="53">
        <v>2573</v>
      </c>
      <c r="O20" s="53">
        <v>1207</v>
      </c>
      <c r="P20" s="53">
        <v>2940</v>
      </c>
      <c r="Q20" s="55">
        <f t="shared" si="1"/>
        <v>87.292161520190021</v>
      </c>
    </row>
    <row r="21" spans="1:17">
      <c r="A21" s="53">
        <v>14</v>
      </c>
      <c r="B21" s="53" t="s">
        <v>26</v>
      </c>
      <c r="C21" s="53">
        <v>13</v>
      </c>
      <c r="D21" s="53">
        <v>267</v>
      </c>
      <c r="E21" s="53">
        <v>280</v>
      </c>
      <c r="F21" s="53">
        <v>207</v>
      </c>
      <c r="G21" s="53">
        <v>73</v>
      </c>
      <c r="H21" s="53">
        <v>280</v>
      </c>
      <c r="I21" s="53">
        <v>222</v>
      </c>
      <c r="J21" s="55">
        <f t="shared" si="0"/>
        <v>79.285714285714278</v>
      </c>
      <c r="K21" s="53">
        <v>0.7</v>
      </c>
      <c r="L21" s="53">
        <v>0</v>
      </c>
      <c r="M21" s="53">
        <v>0</v>
      </c>
      <c r="N21" s="53">
        <v>213</v>
      </c>
      <c r="O21" s="53">
        <v>213</v>
      </c>
      <c r="P21" s="53">
        <v>280</v>
      </c>
      <c r="Q21" s="55">
        <f t="shared" si="1"/>
        <v>100</v>
      </c>
    </row>
    <row r="22" spans="1:17">
      <c r="A22" s="53">
        <v>15</v>
      </c>
      <c r="B22" s="53" t="s">
        <v>27</v>
      </c>
      <c r="C22" s="53">
        <v>0</v>
      </c>
      <c r="D22" s="53">
        <v>0</v>
      </c>
      <c r="E22" s="53">
        <v>0</v>
      </c>
      <c r="F22" s="53">
        <v>142</v>
      </c>
      <c r="G22" s="53">
        <v>60</v>
      </c>
      <c r="H22" s="53">
        <v>202</v>
      </c>
      <c r="I22" s="53">
        <v>26</v>
      </c>
      <c r="J22" s="55" t="e">
        <f t="shared" si="0"/>
        <v>#DIV/0!</v>
      </c>
      <c r="K22" s="53">
        <v>4.34</v>
      </c>
      <c r="L22" s="53">
        <v>0</v>
      </c>
      <c r="M22" s="53">
        <v>0</v>
      </c>
      <c r="N22" s="53">
        <v>144</v>
      </c>
      <c r="O22" s="53">
        <v>29</v>
      </c>
      <c r="P22" s="53">
        <v>202</v>
      </c>
      <c r="Q22" s="55">
        <f t="shared" si="1"/>
        <v>100</v>
      </c>
    </row>
    <row r="23" spans="1:17">
      <c r="A23" s="53">
        <v>16</v>
      </c>
      <c r="B23" s="53" t="s">
        <v>28</v>
      </c>
      <c r="C23" s="53">
        <v>12370</v>
      </c>
      <c r="D23" s="53">
        <v>5482</v>
      </c>
      <c r="E23" s="53">
        <v>17852</v>
      </c>
      <c r="F23" s="53">
        <v>13466</v>
      </c>
      <c r="G23" s="53">
        <v>4386</v>
      </c>
      <c r="H23" s="53">
        <v>17852</v>
      </c>
      <c r="I23" s="53">
        <v>6009</v>
      </c>
      <c r="J23" s="55">
        <f t="shared" si="0"/>
        <v>33.660094107102843</v>
      </c>
      <c r="K23" s="53">
        <v>1873.34</v>
      </c>
      <c r="L23" s="53">
        <v>0</v>
      </c>
      <c r="M23" s="53">
        <v>0</v>
      </c>
      <c r="N23" s="53">
        <v>17848</v>
      </c>
      <c r="O23" s="53">
        <v>9043</v>
      </c>
      <c r="P23" s="53">
        <v>15162</v>
      </c>
      <c r="Q23" s="55">
        <f t="shared" si="1"/>
        <v>84.931660318171637</v>
      </c>
    </row>
    <row r="24" spans="1:17">
      <c r="A24" s="53">
        <v>17</v>
      </c>
      <c r="B24" s="53" t="s">
        <v>29</v>
      </c>
      <c r="C24" s="53">
        <v>209</v>
      </c>
      <c r="D24" s="53">
        <v>773</v>
      </c>
      <c r="E24" s="53">
        <v>982</v>
      </c>
      <c r="F24" s="53">
        <v>615</v>
      </c>
      <c r="G24" s="53">
        <v>367</v>
      </c>
      <c r="H24" s="53">
        <v>982</v>
      </c>
      <c r="I24" s="53">
        <v>256</v>
      </c>
      <c r="J24" s="55">
        <f t="shared" si="0"/>
        <v>26.069246435845212</v>
      </c>
      <c r="K24" s="53">
        <v>79.06</v>
      </c>
      <c r="L24" s="53">
        <v>0</v>
      </c>
      <c r="M24" s="53">
        <v>0</v>
      </c>
      <c r="N24" s="53">
        <v>814</v>
      </c>
      <c r="O24" s="53">
        <v>194</v>
      </c>
      <c r="P24" s="53">
        <v>501</v>
      </c>
      <c r="Q24" s="55">
        <f t="shared" si="1"/>
        <v>51.018329938900209</v>
      </c>
    </row>
    <row r="25" spans="1:17">
      <c r="A25" s="53">
        <v>18</v>
      </c>
      <c r="B25" s="53" t="s">
        <v>30</v>
      </c>
      <c r="C25" s="53">
        <v>3920</v>
      </c>
      <c r="D25" s="53">
        <v>11664</v>
      </c>
      <c r="E25" s="53">
        <v>15584</v>
      </c>
      <c r="F25" s="53">
        <v>8301</v>
      </c>
      <c r="G25" s="53">
        <v>7283</v>
      </c>
      <c r="H25" s="53">
        <v>15584</v>
      </c>
      <c r="I25" s="53">
        <v>3329</v>
      </c>
      <c r="J25" s="55">
        <f t="shared" si="0"/>
        <v>21.361652977412732</v>
      </c>
      <c r="K25" s="53">
        <v>725.3</v>
      </c>
      <c r="L25" s="53">
        <v>0</v>
      </c>
      <c r="M25" s="53">
        <v>0</v>
      </c>
      <c r="N25" s="53">
        <v>6336</v>
      </c>
      <c r="O25" s="53">
        <v>0</v>
      </c>
      <c r="P25" s="53">
        <v>13087</v>
      </c>
      <c r="Q25" s="55">
        <f t="shared" si="1"/>
        <v>83.977156057494867</v>
      </c>
    </row>
    <row r="26" spans="1:17">
      <c r="A26" s="53">
        <v>19</v>
      </c>
      <c r="B26" s="53" t="s">
        <v>31</v>
      </c>
      <c r="C26" s="53">
        <v>499</v>
      </c>
      <c r="D26" s="53">
        <v>29</v>
      </c>
      <c r="E26" s="53">
        <v>528</v>
      </c>
      <c r="F26" s="53">
        <v>410</v>
      </c>
      <c r="G26" s="53">
        <v>118</v>
      </c>
      <c r="H26" s="53">
        <v>528</v>
      </c>
      <c r="I26" s="53">
        <v>210</v>
      </c>
      <c r="J26" s="55">
        <f t="shared" si="0"/>
        <v>39.772727272727273</v>
      </c>
      <c r="K26" s="53">
        <v>17.010000000000002</v>
      </c>
      <c r="L26" s="53">
        <v>0</v>
      </c>
      <c r="M26" s="53">
        <v>0</v>
      </c>
      <c r="N26" s="53">
        <v>519</v>
      </c>
      <c r="O26" s="53">
        <v>11</v>
      </c>
      <c r="P26" s="53">
        <v>527</v>
      </c>
      <c r="Q26" s="55">
        <f t="shared" si="1"/>
        <v>99.810606060606062</v>
      </c>
    </row>
    <row r="27" spans="1:17">
      <c r="A27" s="53">
        <v>20</v>
      </c>
      <c r="B27" s="53" t="s">
        <v>32</v>
      </c>
      <c r="C27" s="53">
        <v>3</v>
      </c>
      <c r="D27" s="53">
        <v>126</v>
      </c>
      <c r="E27" s="53">
        <v>129</v>
      </c>
      <c r="F27" s="53">
        <v>110</v>
      </c>
      <c r="G27" s="53">
        <v>19</v>
      </c>
      <c r="H27" s="53">
        <v>129</v>
      </c>
      <c r="I27" s="53">
        <v>1</v>
      </c>
      <c r="J27" s="55">
        <f t="shared" si="0"/>
        <v>0.77519379844961245</v>
      </c>
      <c r="K27" s="53">
        <v>10.62</v>
      </c>
      <c r="L27" s="53">
        <v>0</v>
      </c>
      <c r="M27" s="53">
        <v>0</v>
      </c>
      <c r="N27" s="53">
        <v>127</v>
      </c>
      <c r="O27" s="53">
        <v>34</v>
      </c>
      <c r="P27" s="53">
        <v>122</v>
      </c>
      <c r="Q27" s="55">
        <f t="shared" si="1"/>
        <v>94.573643410852711</v>
      </c>
    </row>
    <row r="28" spans="1:17">
      <c r="A28" s="53">
        <v>21</v>
      </c>
      <c r="B28" s="53" t="s">
        <v>33</v>
      </c>
      <c r="C28" s="53">
        <v>604</v>
      </c>
      <c r="D28" s="53">
        <v>80</v>
      </c>
      <c r="E28" s="53">
        <v>684</v>
      </c>
      <c r="F28" s="53">
        <v>378</v>
      </c>
      <c r="G28" s="53">
        <v>306</v>
      </c>
      <c r="H28" s="53">
        <v>684</v>
      </c>
      <c r="I28" s="53">
        <v>220</v>
      </c>
      <c r="J28" s="55">
        <f t="shared" si="0"/>
        <v>32.163742690058477</v>
      </c>
      <c r="K28" s="53">
        <v>17.55</v>
      </c>
      <c r="L28" s="53">
        <v>0</v>
      </c>
      <c r="M28" s="53">
        <v>0</v>
      </c>
      <c r="N28" s="53">
        <v>591</v>
      </c>
      <c r="O28" s="53">
        <v>57</v>
      </c>
      <c r="P28" s="53">
        <v>263</v>
      </c>
      <c r="Q28" s="55">
        <f t="shared" si="1"/>
        <v>38.450292397660817</v>
      </c>
    </row>
    <row r="29" spans="1:17">
      <c r="A29" s="53">
        <v>22</v>
      </c>
      <c r="B29" s="53" t="s">
        <v>34</v>
      </c>
      <c r="C29" s="53">
        <v>22</v>
      </c>
      <c r="D29" s="53">
        <v>1325</v>
      </c>
      <c r="E29" s="53">
        <v>1347</v>
      </c>
      <c r="F29" s="53">
        <v>1057</v>
      </c>
      <c r="G29" s="53">
        <v>290</v>
      </c>
      <c r="H29" s="53">
        <v>1347</v>
      </c>
      <c r="I29" s="53">
        <v>617</v>
      </c>
      <c r="J29" s="55">
        <f t="shared" si="0"/>
        <v>45.805493689680773</v>
      </c>
      <c r="K29" s="53">
        <v>14.86</v>
      </c>
      <c r="L29" s="53">
        <v>0</v>
      </c>
      <c r="M29" s="53">
        <v>0</v>
      </c>
      <c r="N29" s="53">
        <v>1209</v>
      </c>
      <c r="O29" s="53">
        <v>0</v>
      </c>
      <c r="P29" s="53">
        <v>1347</v>
      </c>
      <c r="Q29" s="55">
        <f t="shared" si="1"/>
        <v>100</v>
      </c>
    </row>
    <row r="30" spans="1:17">
      <c r="A30" s="53">
        <v>23</v>
      </c>
      <c r="B30" s="53" t="s">
        <v>35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5" t="e">
        <f t="shared" si="0"/>
        <v>#DIV/0!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5" t="e">
        <f t="shared" si="1"/>
        <v>#DIV/0!</v>
      </c>
    </row>
    <row r="31" spans="1:17">
      <c r="A31" s="53">
        <v>24</v>
      </c>
      <c r="B31" s="53" t="s">
        <v>36</v>
      </c>
      <c r="C31" s="53">
        <v>0</v>
      </c>
      <c r="D31" s="53">
        <v>119</v>
      </c>
      <c r="E31" s="53">
        <v>119</v>
      </c>
      <c r="F31" s="53">
        <v>80</v>
      </c>
      <c r="G31" s="53">
        <v>39</v>
      </c>
      <c r="H31" s="53">
        <v>119</v>
      </c>
      <c r="I31" s="53">
        <v>79</v>
      </c>
      <c r="J31" s="55">
        <f t="shared" si="0"/>
        <v>66.386554621848731</v>
      </c>
      <c r="K31" s="53">
        <v>1.32</v>
      </c>
      <c r="L31" s="53">
        <v>0</v>
      </c>
      <c r="M31" s="53">
        <v>0</v>
      </c>
      <c r="N31" s="53">
        <v>54</v>
      </c>
      <c r="O31" s="53">
        <v>52</v>
      </c>
      <c r="P31" s="53">
        <v>111</v>
      </c>
      <c r="Q31" s="55">
        <f t="shared" si="1"/>
        <v>93.277310924369743</v>
      </c>
    </row>
    <row r="32" spans="1:17">
      <c r="A32" s="53">
        <v>25</v>
      </c>
      <c r="B32" s="53" t="s">
        <v>37</v>
      </c>
      <c r="C32" s="53">
        <v>307</v>
      </c>
      <c r="D32" s="53">
        <v>37</v>
      </c>
      <c r="E32" s="53">
        <v>344</v>
      </c>
      <c r="F32" s="53">
        <v>253</v>
      </c>
      <c r="G32" s="53">
        <v>91</v>
      </c>
      <c r="H32" s="53">
        <v>344</v>
      </c>
      <c r="I32" s="53">
        <v>64</v>
      </c>
      <c r="J32" s="55">
        <f t="shared" si="0"/>
        <v>18.604651162790699</v>
      </c>
      <c r="K32" s="53">
        <v>11.91</v>
      </c>
      <c r="L32" s="53">
        <v>0</v>
      </c>
      <c r="M32" s="53">
        <v>0</v>
      </c>
      <c r="N32" s="53">
        <v>344</v>
      </c>
      <c r="O32" s="53">
        <v>208</v>
      </c>
      <c r="P32" s="53">
        <v>245</v>
      </c>
      <c r="Q32" s="55">
        <f t="shared" si="1"/>
        <v>71.220930232558146</v>
      </c>
    </row>
    <row r="33" spans="1:17">
      <c r="A33" s="54"/>
      <c r="B33" s="54" t="s">
        <v>38</v>
      </c>
      <c r="C33" s="54">
        <f t="shared" ref="C33:I33" si="4">SUM(C20:C32)</f>
        <v>18922</v>
      </c>
      <c r="D33" s="54">
        <f t="shared" si="4"/>
        <v>22295</v>
      </c>
      <c r="E33" s="54">
        <f t="shared" si="4"/>
        <v>41217</v>
      </c>
      <c r="F33" s="54">
        <f t="shared" si="4"/>
        <v>27530</v>
      </c>
      <c r="G33" s="54">
        <f t="shared" si="4"/>
        <v>13889</v>
      </c>
      <c r="H33" s="54">
        <f t="shared" si="4"/>
        <v>41419</v>
      </c>
      <c r="I33" s="54">
        <f t="shared" si="4"/>
        <v>11590</v>
      </c>
      <c r="J33" s="56">
        <f t="shared" si="0"/>
        <v>28.119465269185046</v>
      </c>
      <c r="K33" s="54">
        <f t="shared" ref="K33:P33" si="5">SUM(K20:K32)</f>
        <v>2909.3700000000008</v>
      </c>
      <c r="L33" s="54">
        <f t="shared" si="5"/>
        <v>0</v>
      </c>
      <c r="M33" s="54">
        <f t="shared" si="5"/>
        <v>0</v>
      </c>
      <c r="N33" s="54">
        <f t="shared" si="5"/>
        <v>30772</v>
      </c>
      <c r="O33" s="54">
        <f t="shared" si="5"/>
        <v>11048</v>
      </c>
      <c r="P33" s="54">
        <f t="shared" si="5"/>
        <v>34787</v>
      </c>
      <c r="Q33" s="56">
        <f t="shared" si="1"/>
        <v>83.988024819527269</v>
      </c>
    </row>
    <row r="34" spans="1:17">
      <c r="A34" s="54"/>
      <c r="B34" s="54" t="s">
        <v>39</v>
      </c>
      <c r="C34" s="54">
        <f t="shared" ref="C34:I34" si="6">SUM(C19,C33)</f>
        <v>1031695</v>
      </c>
      <c r="D34" s="54">
        <f t="shared" si="6"/>
        <v>158560</v>
      </c>
      <c r="E34" s="54">
        <f t="shared" si="6"/>
        <v>1190255</v>
      </c>
      <c r="F34" s="54">
        <f t="shared" si="6"/>
        <v>593815</v>
      </c>
      <c r="G34" s="54">
        <f t="shared" si="6"/>
        <v>646784</v>
      </c>
      <c r="H34" s="54">
        <f t="shared" si="6"/>
        <v>1240599</v>
      </c>
      <c r="I34" s="54">
        <f t="shared" si="6"/>
        <v>149103</v>
      </c>
      <c r="J34" s="56">
        <f t="shared" si="0"/>
        <v>12.526979512793476</v>
      </c>
      <c r="K34" s="54">
        <f t="shared" ref="K34:P34" si="7">SUM(K19,K33)</f>
        <v>93005.73</v>
      </c>
      <c r="L34" s="54">
        <f t="shared" si="7"/>
        <v>14605</v>
      </c>
      <c r="M34" s="54">
        <f t="shared" si="7"/>
        <v>3.76</v>
      </c>
      <c r="N34" s="54">
        <f t="shared" si="7"/>
        <v>861325</v>
      </c>
      <c r="O34" s="54">
        <f t="shared" si="7"/>
        <v>351554</v>
      </c>
      <c r="P34" s="54">
        <f t="shared" si="7"/>
        <v>1040300</v>
      </c>
      <c r="Q34" s="56">
        <f t="shared" si="1"/>
        <v>83.854654082423082</v>
      </c>
    </row>
    <row r="35" spans="1:17">
      <c r="A35" s="53">
        <v>26</v>
      </c>
      <c r="B35" s="53" t="s">
        <v>40</v>
      </c>
      <c r="C35" s="53">
        <v>605974</v>
      </c>
      <c r="D35" s="53">
        <v>30017</v>
      </c>
      <c r="E35" s="53">
        <v>635991</v>
      </c>
      <c r="F35" s="53">
        <v>285807</v>
      </c>
      <c r="G35" s="53">
        <v>349913</v>
      </c>
      <c r="H35" s="53">
        <v>635720</v>
      </c>
      <c r="I35" s="53">
        <v>34343</v>
      </c>
      <c r="J35" s="55">
        <f t="shared" si="0"/>
        <v>5.3999191812462755</v>
      </c>
      <c r="K35" s="53">
        <v>83523.47</v>
      </c>
      <c r="L35" s="53">
        <v>42</v>
      </c>
      <c r="M35" s="53">
        <v>4.21</v>
      </c>
      <c r="N35" s="53">
        <v>329929</v>
      </c>
      <c r="O35" s="53">
        <v>329929</v>
      </c>
      <c r="P35" s="53">
        <v>514959</v>
      </c>
      <c r="Q35" s="55">
        <f t="shared" si="1"/>
        <v>81.004058390486378</v>
      </c>
    </row>
    <row r="36" spans="1:17">
      <c r="A36" s="54"/>
      <c r="B36" s="54" t="s">
        <v>41</v>
      </c>
      <c r="C36" s="54">
        <f t="shared" ref="C36:I36" si="8">SUM(C35:C35)</f>
        <v>605974</v>
      </c>
      <c r="D36" s="54">
        <f t="shared" si="8"/>
        <v>30017</v>
      </c>
      <c r="E36" s="54">
        <f t="shared" si="8"/>
        <v>635991</v>
      </c>
      <c r="F36" s="54">
        <f t="shared" si="8"/>
        <v>285807</v>
      </c>
      <c r="G36" s="54">
        <f t="shared" si="8"/>
        <v>349913</v>
      </c>
      <c r="H36" s="54">
        <f t="shared" si="8"/>
        <v>635720</v>
      </c>
      <c r="I36" s="54">
        <f t="shared" si="8"/>
        <v>34343</v>
      </c>
      <c r="J36" s="56">
        <f t="shared" si="0"/>
        <v>5.3999191812462755</v>
      </c>
      <c r="K36" s="54">
        <f t="shared" ref="K36:P36" si="9">SUM(K35:K35)</f>
        <v>83523.47</v>
      </c>
      <c r="L36" s="54">
        <f t="shared" si="9"/>
        <v>42</v>
      </c>
      <c r="M36" s="54">
        <f t="shared" si="9"/>
        <v>4.21</v>
      </c>
      <c r="N36" s="54">
        <f t="shared" si="9"/>
        <v>329929</v>
      </c>
      <c r="O36" s="54">
        <f t="shared" si="9"/>
        <v>329929</v>
      </c>
      <c r="P36" s="54">
        <f t="shared" si="9"/>
        <v>514959</v>
      </c>
      <c r="Q36" s="56">
        <f t="shared" si="1"/>
        <v>81.004058390486378</v>
      </c>
    </row>
    <row r="37" spans="1:17">
      <c r="A37" s="53">
        <v>27</v>
      </c>
      <c r="B37" s="53" t="s">
        <v>42</v>
      </c>
      <c r="C37" s="53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5" t="e">
        <f t="shared" si="0"/>
        <v>#DIV/0!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5" t="e">
        <f t="shared" si="1"/>
        <v>#DIV/0!</v>
      </c>
    </row>
    <row r="38" spans="1:17">
      <c r="A38" s="53">
        <v>28</v>
      </c>
      <c r="B38" s="53" t="s">
        <v>43</v>
      </c>
      <c r="C38" s="53">
        <v>30903</v>
      </c>
      <c r="D38" s="53">
        <v>5824</v>
      </c>
      <c r="E38" s="53">
        <v>36727</v>
      </c>
      <c r="F38" s="53">
        <v>13109</v>
      </c>
      <c r="G38" s="53">
        <v>23560</v>
      </c>
      <c r="H38" s="53">
        <v>36669</v>
      </c>
      <c r="I38" s="53">
        <v>5016</v>
      </c>
      <c r="J38" s="55">
        <f t="shared" si="0"/>
        <v>13.657527159855148</v>
      </c>
      <c r="K38" s="53">
        <v>0.31</v>
      </c>
      <c r="L38" s="53">
        <v>0</v>
      </c>
      <c r="M38" s="53">
        <v>0</v>
      </c>
      <c r="N38" s="53">
        <v>27177</v>
      </c>
      <c r="O38" s="53">
        <v>27177</v>
      </c>
      <c r="P38" s="53">
        <v>34797</v>
      </c>
      <c r="Q38" s="55">
        <f t="shared" si="1"/>
        <v>94.894870326433775</v>
      </c>
    </row>
    <row r="39" spans="1:17">
      <c r="A39" s="53">
        <v>29</v>
      </c>
      <c r="B39" s="53" t="s">
        <v>44</v>
      </c>
      <c r="C39" s="53">
        <v>7370</v>
      </c>
      <c r="D39" s="53">
        <v>1424</v>
      </c>
      <c r="E39" s="53">
        <v>8794</v>
      </c>
      <c r="F39" s="53">
        <v>2685</v>
      </c>
      <c r="G39" s="53">
        <v>6108</v>
      </c>
      <c r="H39" s="53">
        <v>8793</v>
      </c>
      <c r="I39" s="53">
        <v>469</v>
      </c>
      <c r="J39" s="55">
        <f t="shared" ref="J39:J58" si="10">(I39/E39)*100</f>
        <v>5.3331817148055496</v>
      </c>
      <c r="K39" s="53">
        <v>727.63</v>
      </c>
      <c r="L39" s="53">
        <v>0</v>
      </c>
      <c r="M39" s="53">
        <v>0</v>
      </c>
      <c r="N39" s="53">
        <v>0</v>
      </c>
      <c r="O39" s="53">
        <v>0</v>
      </c>
      <c r="P39" s="53">
        <v>8715</v>
      </c>
      <c r="Q39" s="55">
        <f t="shared" ref="Q39:Q58" si="11">(P39/H39)*100</f>
        <v>99.112930740361648</v>
      </c>
    </row>
    <row r="40" spans="1:17">
      <c r="A40" s="53">
        <v>30</v>
      </c>
      <c r="B40" s="53" t="s">
        <v>45</v>
      </c>
      <c r="C40" s="53">
        <v>11199</v>
      </c>
      <c r="D40" s="53">
        <v>2279</v>
      </c>
      <c r="E40" s="53">
        <v>13478</v>
      </c>
      <c r="F40" s="53">
        <v>3347</v>
      </c>
      <c r="G40" s="53">
        <v>10131</v>
      </c>
      <c r="H40" s="53">
        <v>13478</v>
      </c>
      <c r="I40" s="53">
        <v>2102</v>
      </c>
      <c r="J40" s="55">
        <f t="shared" si="10"/>
        <v>15.595785724884998</v>
      </c>
      <c r="K40" s="53">
        <v>611.95000000000005</v>
      </c>
      <c r="L40" s="53">
        <v>0</v>
      </c>
      <c r="M40" s="53">
        <v>0</v>
      </c>
      <c r="N40" s="53">
        <v>5395</v>
      </c>
      <c r="O40" s="53">
        <v>5395</v>
      </c>
      <c r="P40" s="53">
        <v>13326</v>
      </c>
      <c r="Q40" s="55">
        <f t="shared" si="11"/>
        <v>98.872236236830389</v>
      </c>
    </row>
    <row r="41" spans="1:17">
      <c r="A41" s="54"/>
      <c r="B41" s="54" t="s">
        <v>46</v>
      </c>
      <c r="C41" s="54">
        <f t="shared" ref="C41:I41" si="12">SUM(C37:C40)</f>
        <v>49472</v>
      </c>
      <c r="D41" s="54">
        <f t="shared" si="12"/>
        <v>9527</v>
      </c>
      <c r="E41" s="54">
        <f t="shared" si="12"/>
        <v>58999</v>
      </c>
      <c r="F41" s="54">
        <f t="shared" si="12"/>
        <v>19141</v>
      </c>
      <c r="G41" s="54">
        <f t="shared" si="12"/>
        <v>39799</v>
      </c>
      <c r="H41" s="54">
        <f t="shared" si="12"/>
        <v>58940</v>
      </c>
      <c r="I41" s="54">
        <f t="shared" si="12"/>
        <v>7587</v>
      </c>
      <c r="J41" s="56">
        <f t="shared" si="10"/>
        <v>12.859539992203258</v>
      </c>
      <c r="K41" s="54">
        <f t="shared" ref="K41:P41" si="13">SUM(K37:K40)</f>
        <v>1339.8899999999999</v>
      </c>
      <c r="L41" s="54">
        <f t="shared" si="13"/>
        <v>0</v>
      </c>
      <c r="M41" s="54">
        <f t="shared" si="13"/>
        <v>0</v>
      </c>
      <c r="N41" s="54">
        <f t="shared" si="13"/>
        <v>32572</v>
      </c>
      <c r="O41" s="54">
        <f t="shared" si="13"/>
        <v>32572</v>
      </c>
      <c r="P41" s="54">
        <f t="shared" si="13"/>
        <v>56838</v>
      </c>
      <c r="Q41" s="56">
        <f t="shared" si="11"/>
        <v>96.433661350525952</v>
      </c>
    </row>
    <row r="42" spans="1:17">
      <c r="A42" s="53">
        <v>31</v>
      </c>
      <c r="B42" s="53" t="s">
        <v>47</v>
      </c>
      <c r="C42" s="53">
        <v>0</v>
      </c>
      <c r="D42" s="53">
        <v>3</v>
      </c>
      <c r="E42" s="53">
        <v>3</v>
      </c>
      <c r="F42" s="53">
        <v>1</v>
      </c>
      <c r="G42" s="53">
        <v>2</v>
      </c>
      <c r="H42" s="53">
        <v>3</v>
      </c>
      <c r="I42" s="53">
        <v>1</v>
      </c>
      <c r="J42" s="55">
        <f t="shared" si="10"/>
        <v>33.333333333333329</v>
      </c>
      <c r="K42" s="53">
        <v>7.0000000000000007E-2</v>
      </c>
      <c r="L42" s="53">
        <v>0</v>
      </c>
      <c r="M42" s="53">
        <v>0</v>
      </c>
      <c r="N42" s="53">
        <v>3</v>
      </c>
      <c r="O42" s="53">
        <v>3</v>
      </c>
      <c r="P42" s="53">
        <v>3</v>
      </c>
      <c r="Q42" s="55">
        <f t="shared" si="11"/>
        <v>100</v>
      </c>
    </row>
    <row r="43" spans="1:17">
      <c r="A43" s="53">
        <v>32</v>
      </c>
      <c r="B43" s="53" t="s">
        <v>48</v>
      </c>
      <c r="C43" s="53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5" t="e">
        <f t="shared" si="10"/>
        <v>#DIV/0!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5" t="e">
        <f t="shared" si="11"/>
        <v>#DIV/0!</v>
      </c>
    </row>
    <row r="44" spans="1:17">
      <c r="A44" s="53">
        <v>33</v>
      </c>
      <c r="B44" s="53" t="s">
        <v>49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5" t="e">
        <f t="shared" si="10"/>
        <v>#DIV/0!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5" t="e">
        <f t="shared" si="11"/>
        <v>#DIV/0!</v>
      </c>
    </row>
    <row r="45" spans="1:17">
      <c r="A45" s="53">
        <v>34</v>
      </c>
      <c r="B45" s="53" t="s">
        <v>50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5" t="e">
        <f t="shared" si="10"/>
        <v>#DIV/0!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55" t="e">
        <f t="shared" si="11"/>
        <v>#DIV/0!</v>
      </c>
    </row>
    <row r="46" spans="1:17">
      <c r="A46" s="53">
        <v>35</v>
      </c>
      <c r="B46" s="53" t="s">
        <v>51</v>
      </c>
      <c r="C46" s="53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5" t="e">
        <f t="shared" si="10"/>
        <v>#DIV/0!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5" t="e">
        <f t="shared" si="11"/>
        <v>#DIV/0!</v>
      </c>
    </row>
    <row r="47" spans="1:17">
      <c r="A47" s="54"/>
      <c r="B47" s="54" t="s">
        <v>52</v>
      </c>
      <c r="C47" s="54">
        <f t="shared" ref="C47:I47" si="14">SUM(C42:C46)</f>
        <v>0</v>
      </c>
      <c r="D47" s="54">
        <f t="shared" si="14"/>
        <v>3</v>
      </c>
      <c r="E47" s="54">
        <f t="shared" si="14"/>
        <v>3</v>
      </c>
      <c r="F47" s="54">
        <f t="shared" si="14"/>
        <v>1</v>
      </c>
      <c r="G47" s="54">
        <f t="shared" si="14"/>
        <v>2</v>
      </c>
      <c r="H47" s="54">
        <f t="shared" si="14"/>
        <v>3</v>
      </c>
      <c r="I47" s="54">
        <f t="shared" si="14"/>
        <v>1</v>
      </c>
      <c r="J47" s="56">
        <f t="shared" si="10"/>
        <v>33.333333333333329</v>
      </c>
      <c r="K47" s="54">
        <f t="shared" ref="K47:P47" si="15">SUM(K42:K46)</f>
        <v>7.0000000000000007E-2</v>
      </c>
      <c r="L47" s="54">
        <f t="shared" si="15"/>
        <v>0</v>
      </c>
      <c r="M47" s="54">
        <f t="shared" si="15"/>
        <v>0</v>
      </c>
      <c r="N47" s="54">
        <f t="shared" si="15"/>
        <v>3</v>
      </c>
      <c r="O47" s="54">
        <f t="shared" si="15"/>
        <v>3</v>
      </c>
      <c r="P47" s="54">
        <f t="shared" si="15"/>
        <v>3</v>
      </c>
      <c r="Q47" s="56">
        <f t="shared" si="11"/>
        <v>100</v>
      </c>
    </row>
    <row r="48" spans="1:17">
      <c r="A48" s="53">
        <v>36</v>
      </c>
      <c r="B48" s="53" t="s">
        <v>53</v>
      </c>
      <c r="C48" s="53">
        <v>0</v>
      </c>
      <c r="D48" s="53">
        <v>1332</v>
      </c>
      <c r="E48" s="53">
        <v>1332</v>
      </c>
      <c r="F48" s="53">
        <v>1056</v>
      </c>
      <c r="G48" s="53">
        <v>276</v>
      </c>
      <c r="H48" s="53">
        <v>1332</v>
      </c>
      <c r="I48" s="53">
        <v>716</v>
      </c>
      <c r="J48" s="55">
        <f t="shared" si="10"/>
        <v>53.753753753753756</v>
      </c>
      <c r="K48" s="53">
        <v>37.17</v>
      </c>
      <c r="L48" s="53">
        <v>0</v>
      </c>
      <c r="M48" s="53">
        <v>0</v>
      </c>
      <c r="N48" s="53">
        <v>710</v>
      </c>
      <c r="O48" s="53">
        <v>472</v>
      </c>
      <c r="P48" s="53">
        <v>9</v>
      </c>
      <c r="Q48" s="55">
        <f t="shared" si="11"/>
        <v>0.67567567567567566</v>
      </c>
    </row>
    <row r="49" spans="1:17">
      <c r="A49" s="53">
        <v>37</v>
      </c>
      <c r="B49" s="53" t="s">
        <v>54</v>
      </c>
      <c r="C49" s="53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5" t="e">
        <f t="shared" si="10"/>
        <v>#DIV/0!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55" t="e">
        <f t="shared" si="11"/>
        <v>#DIV/0!</v>
      </c>
    </row>
    <row r="50" spans="1:17">
      <c r="A50" s="53">
        <v>38</v>
      </c>
      <c r="B50" s="53" t="s">
        <v>55</v>
      </c>
      <c r="C50" s="53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5" t="e">
        <f t="shared" si="10"/>
        <v>#DIV/0!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5" t="e">
        <f t="shared" si="11"/>
        <v>#DIV/0!</v>
      </c>
    </row>
    <row r="51" spans="1:17">
      <c r="A51" s="53">
        <v>39</v>
      </c>
      <c r="B51" s="53" t="s">
        <v>56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5" t="e">
        <f t="shared" si="10"/>
        <v>#DIV/0!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5" t="e">
        <f t="shared" si="11"/>
        <v>#DIV/0!</v>
      </c>
    </row>
    <row r="52" spans="1:17">
      <c r="A52" s="54"/>
      <c r="B52" s="54" t="s">
        <v>57</v>
      </c>
      <c r="C52" s="54">
        <f t="shared" ref="C52:I52" si="16">SUM(C48:C51)</f>
        <v>0</v>
      </c>
      <c r="D52" s="54">
        <f t="shared" si="16"/>
        <v>1332</v>
      </c>
      <c r="E52" s="54">
        <f t="shared" si="16"/>
        <v>1332</v>
      </c>
      <c r="F52" s="54">
        <f t="shared" si="16"/>
        <v>1056</v>
      </c>
      <c r="G52" s="54">
        <f t="shared" si="16"/>
        <v>276</v>
      </c>
      <c r="H52" s="54">
        <f t="shared" si="16"/>
        <v>1332</v>
      </c>
      <c r="I52" s="54">
        <f t="shared" si="16"/>
        <v>716</v>
      </c>
      <c r="J52" s="56">
        <f t="shared" si="10"/>
        <v>53.753753753753756</v>
      </c>
      <c r="K52" s="54">
        <f t="shared" ref="K52:P52" si="17">SUM(K48:K51)</f>
        <v>37.17</v>
      </c>
      <c r="L52" s="54">
        <f t="shared" si="17"/>
        <v>0</v>
      </c>
      <c r="M52" s="54">
        <f t="shared" si="17"/>
        <v>0</v>
      </c>
      <c r="N52" s="54">
        <f t="shared" si="17"/>
        <v>710</v>
      </c>
      <c r="O52" s="54">
        <f t="shared" si="17"/>
        <v>472</v>
      </c>
      <c r="P52" s="54">
        <f t="shared" si="17"/>
        <v>9</v>
      </c>
      <c r="Q52" s="56">
        <f t="shared" si="11"/>
        <v>0.67567567567567566</v>
      </c>
    </row>
    <row r="53" spans="1:17">
      <c r="A53" s="53">
        <v>40</v>
      </c>
      <c r="B53" s="53" t="s">
        <v>58</v>
      </c>
      <c r="C53" s="53">
        <v>0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5" t="e">
        <f t="shared" si="10"/>
        <v>#DIV/0!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5" t="e">
        <f t="shared" si="11"/>
        <v>#DIV/0!</v>
      </c>
    </row>
    <row r="54" spans="1:17">
      <c r="A54" s="53">
        <v>41</v>
      </c>
      <c r="B54" s="53" t="s">
        <v>59</v>
      </c>
      <c r="C54" s="53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5" t="e">
        <f t="shared" si="10"/>
        <v>#DIV/0!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5" t="e">
        <f t="shared" si="11"/>
        <v>#DIV/0!</v>
      </c>
    </row>
    <row r="55" spans="1:17">
      <c r="A55" s="53">
        <v>42</v>
      </c>
      <c r="B55" s="53" t="s">
        <v>60</v>
      </c>
      <c r="C55" s="53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5" t="e">
        <f t="shared" si="10"/>
        <v>#DIV/0!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</v>
      </c>
      <c r="Q55" s="55" t="e">
        <f t="shared" si="11"/>
        <v>#DIV/0!</v>
      </c>
    </row>
    <row r="56" spans="1:17">
      <c r="A56" s="53">
        <v>43</v>
      </c>
      <c r="B56" s="53" t="s">
        <v>61</v>
      </c>
      <c r="C56" s="53">
        <v>0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5" t="e">
        <f t="shared" si="10"/>
        <v>#DIV/0!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5" t="e">
        <f t="shared" si="11"/>
        <v>#DIV/0!</v>
      </c>
    </row>
    <row r="57" spans="1:17">
      <c r="A57" s="54"/>
      <c r="B57" s="54" t="s">
        <v>62</v>
      </c>
      <c r="C57" s="54">
        <f t="shared" ref="C57:I57" si="18">SUM(C53:C56)</f>
        <v>0</v>
      </c>
      <c r="D57" s="54">
        <f t="shared" si="18"/>
        <v>0</v>
      </c>
      <c r="E57" s="54">
        <f t="shared" si="18"/>
        <v>0</v>
      </c>
      <c r="F57" s="54">
        <f t="shared" si="18"/>
        <v>0</v>
      </c>
      <c r="G57" s="54">
        <f t="shared" si="18"/>
        <v>0</v>
      </c>
      <c r="H57" s="54">
        <f t="shared" si="18"/>
        <v>0</v>
      </c>
      <c r="I57" s="54">
        <f t="shared" si="18"/>
        <v>0</v>
      </c>
      <c r="J57" s="56" t="e">
        <f t="shared" si="10"/>
        <v>#DIV/0!</v>
      </c>
      <c r="K57" s="54">
        <f t="shared" ref="K57:P57" si="19">SUM(K53:K56)</f>
        <v>0</v>
      </c>
      <c r="L57" s="54">
        <f t="shared" si="19"/>
        <v>0</v>
      </c>
      <c r="M57" s="54">
        <f t="shared" si="19"/>
        <v>0</v>
      </c>
      <c r="N57" s="54">
        <f t="shared" si="19"/>
        <v>0</v>
      </c>
      <c r="O57" s="54">
        <f t="shared" si="19"/>
        <v>0</v>
      </c>
      <c r="P57" s="54">
        <f t="shared" si="19"/>
        <v>0</v>
      </c>
      <c r="Q57" s="56" t="e">
        <f t="shared" si="11"/>
        <v>#DIV/0!</v>
      </c>
    </row>
    <row r="58" spans="1:17">
      <c r="A58" s="54"/>
      <c r="B58" s="54" t="s">
        <v>63</v>
      </c>
      <c r="C58" s="54">
        <f t="shared" ref="C58:I58" si="20">SUM(C34,C36,C41,C47,C52,C57)</f>
        <v>1687141</v>
      </c>
      <c r="D58" s="54">
        <f t="shared" si="20"/>
        <v>199439</v>
      </c>
      <c r="E58" s="54">
        <f t="shared" si="20"/>
        <v>1886580</v>
      </c>
      <c r="F58" s="54">
        <f t="shared" si="20"/>
        <v>899820</v>
      </c>
      <c r="G58" s="54">
        <f t="shared" si="20"/>
        <v>1036774</v>
      </c>
      <c r="H58" s="54">
        <f t="shared" si="20"/>
        <v>1936594</v>
      </c>
      <c r="I58" s="54">
        <f t="shared" si="20"/>
        <v>191750</v>
      </c>
      <c r="J58" s="56">
        <f t="shared" si="10"/>
        <v>10.16389445451558</v>
      </c>
      <c r="K58" s="54">
        <f t="shared" ref="K58:P58" si="21">SUM(K34,K36,K41,K47,K52,K57)</f>
        <v>177906.33000000005</v>
      </c>
      <c r="L58" s="54">
        <f t="shared" si="21"/>
        <v>14647</v>
      </c>
      <c r="M58" s="54">
        <f t="shared" si="21"/>
        <v>7.97</v>
      </c>
      <c r="N58" s="54">
        <f t="shared" si="21"/>
        <v>1224539</v>
      </c>
      <c r="O58" s="54">
        <f t="shared" si="21"/>
        <v>714530</v>
      </c>
      <c r="P58" s="54">
        <f t="shared" si="21"/>
        <v>1612109</v>
      </c>
      <c r="Q58" s="56">
        <f t="shared" si="11"/>
        <v>83.244552033105549</v>
      </c>
    </row>
  </sheetData>
  <mergeCells count="18">
    <mergeCell ref="A2:O2"/>
    <mergeCell ref="A4:A6"/>
    <mergeCell ref="B4:B6"/>
    <mergeCell ref="O4:O6"/>
    <mergeCell ref="P4:P6"/>
    <mergeCell ref="Q4:Q6"/>
    <mergeCell ref="C5:C6"/>
    <mergeCell ref="D5:D6"/>
    <mergeCell ref="F5:F6"/>
    <mergeCell ref="G5:G6"/>
    <mergeCell ref="H5:H6"/>
    <mergeCell ref="I5:I6"/>
    <mergeCell ref="J5:J6"/>
    <mergeCell ref="C4:J4"/>
    <mergeCell ref="K4:K6"/>
    <mergeCell ref="L4:M5"/>
    <mergeCell ref="N4:N6"/>
    <mergeCell ref="E5:E6"/>
  </mergeCells>
  <pageMargins left="0.7" right="0.7" top="0.75" bottom="0.75" header="0.3" footer="0.3"/>
  <pageSetup scale="6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J1" sqref="J1"/>
    </sheetView>
  </sheetViews>
  <sheetFormatPr defaultColWidth="9.140625" defaultRowHeight="15"/>
  <cols>
    <col min="1" max="1" width="4.85546875" style="19" customWidth="1"/>
    <col min="2" max="2" width="24.42578125" style="16" customWidth="1"/>
    <col min="3" max="9" width="8.85546875" style="16" customWidth="1"/>
    <col min="10" max="10" width="11.140625" style="26" customWidth="1"/>
    <col min="11" max="11" width="11.140625" style="16" customWidth="1"/>
    <col min="12" max="12" width="8.85546875" style="16" customWidth="1"/>
    <col min="13" max="16" width="11.140625" style="16" customWidth="1"/>
    <col min="17" max="17" width="11.140625" style="26" customWidth="1"/>
    <col min="18" max="18" width="9.140625" style="16" customWidth="1"/>
    <col min="19" max="16384" width="9.140625" style="16"/>
  </cols>
  <sheetData>
    <row r="1" spans="1:17" ht="15.75">
      <c r="A1" s="35"/>
      <c r="B1" s="30" t="s">
        <v>275</v>
      </c>
      <c r="C1" s="28"/>
      <c r="D1" s="28" t="s">
        <v>0</v>
      </c>
      <c r="E1" s="29"/>
      <c r="F1" s="29"/>
      <c r="G1" s="29"/>
      <c r="H1" s="29"/>
      <c r="I1" s="29"/>
      <c r="J1" s="30" t="s">
        <v>277</v>
      </c>
      <c r="K1" s="29"/>
      <c r="L1" s="29"/>
      <c r="M1" s="29"/>
      <c r="N1" s="30" t="s">
        <v>109</v>
      </c>
      <c r="O1" s="29"/>
      <c r="P1" s="30" t="s">
        <v>2</v>
      </c>
      <c r="Q1" s="34"/>
    </row>
    <row r="2" spans="1:17" s="17" customFormat="1">
      <c r="A2" s="89" t="s">
        <v>110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91"/>
      <c r="N2" s="91"/>
      <c r="O2" s="91"/>
      <c r="P2" s="43"/>
      <c r="Q2" s="44"/>
    </row>
    <row r="3" spans="1:17">
      <c r="A3" s="130" t="s">
        <v>91</v>
      </c>
      <c r="B3" s="133" t="s">
        <v>65</v>
      </c>
      <c r="C3" s="136" t="s">
        <v>92</v>
      </c>
      <c r="D3" s="136"/>
      <c r="E3" s="136"/>
      <c r="F3" s="136"/>
      <c r="G3" s="136"/>
      <c r="H3" s="136"/>
      <c r="I3" s="136"/>
      <c r="J3" s="136"/>
      <c r="K3" s="120" t="s">
        <v>93</v>
      </c>
      <c r="L3" s="124" t="s">
        <v>94</v>
      </c>
      <c r="M3" s="125"/>
      <c r="N3" s="120" t="s">
        <v>95</v>
      </c>
      <c r="O3" s="120" t="s">
        <v>96</v>
      </c>
      <c r="P3" s="120" t="s">
        <v>97</v>
      </c>
      <c r="Q3" s="120" t="s">
        <v>98</v>
      </c>
    </row>
    <row r="4" spans="1:17">
      <c r="A4" s="131"/>
      <c r="B4" s="134"/>
      <c r="C4" s="120" t="s">
        <v>99</v>
      </c>
      <c r="D4" s="120" t="s">
        <v>100</v>
      </c>
      <c r="E4" s="120" t="s">
        <v>101</v>
      </c>
      <c r="F4" s="120" t="s">
        <v>102</v>
      </c>
      <c r="G4" s="120" t="s">
        <v>111</v>
      </c>
      <c r="H4" s="120" t="s">
        <v>112</v>
      </c>
      <c r="I4" s="120" t="s">
        <v>105</v>
      </c>
      <c r="J4" s="120" t="s">
        <v>106</v>
      </c>
      <c r="K4" s="121"/>
      <c r="L4" s="126"/>
      <c r="M4" s="127"/>
      <c r="N4" s="121"/>
      <c r="O4" s="121"/>
      <c r="P4" s="121"/>
      <c r="Q4" s="121"/>
    </row>
    <row r="5" spans="1:17">
      <c r="A5" s="132"/>
      <c r="B5" s="135"/>
      <c r="C5" s="122"/>
      <c r="D5" s="122"/>
      <c r="E5" s="122"/>
      <c r="F5" s="122"/>
      <c r="G5" s="122"/>
      <c r="H5" s="122"/>
      <c r="I5" s="122"/>
      <c r="J5" s="122"/>
      <c r="K5" s="122"/>
      <c r="L5" s="24" t="s">
        <v>113</v>
      </c>
      <c r="M5" s="24" t="s">
        <v>108</v>
      </c>
      <c r="N5" s="122"/>
      <c r="O5" s="122"/>
      <c r="P5" s="122"/>
      <c r="Q5" s="122"/>
    </row>
    <row r="6" spans="1:17">
      <c r="A6" s="51">
        <v>1</v>
      </c>
      <c r="B6" s="53" t="s">
        <v>66</v>
      </c>
      <c r="C6" s="53">
        <v>83576</v>
      </c>
      <c r="D6" s="53">
        <v>10497</v>
      </c>
      <c r="E6" s="53">
        <v>94073</v>
      </c>
      <c r="F6" s="53">
        <v>44015</v>
      </c>
      <c r="G6" s="53">
        <v>49990</v>
      </c>
      <c r="H6" s="53">
        <v>94005</v>
      </c>
      <c r="I6" s="53">
        <v>13312</v>
      </c>
      <c r="J6" s="55">
        <f t="shared" ref="J6:J18" si="0">(I6/E6)*100</f>
        <v>14.150712744358104</v>
      </c>
      <c r="K6" s="53">
        <v>7415.19</v>
      </c>
      <c r="L6" s="53">
        <v>843</v>
      </c>
      <c r="M6" s="53">
        <v>0.01</v>
      </c>
      <c r="N6" s="53">
        <v>55532</v>
      </c>
      <c r="O6" s="53">
        <v>31486</v>
      </c>
      <c r="P6" s="53">
        <v>77436</v>
      </c>
      <c r="Q6" s="55">
        <f t="shared" ref="Q6:Q18" si="1">(P6/H6)*100</f>
        <v>82.374341790330291</v>
      </c>
    </row>
    <row r="7" spans="1:17">
      <c r="A7" s="51">
        <v>2</v>
      </c>
      <c r="B7" s="53" t="s">
        <v>67</v>
      </c>
      <c r="C7" s="53">
        <v>172808</v>
      </c>
      <c r="D7" s="53">
        <v>15782</v>
      </c>
      <c r="E7" s="53">
        <v>188590</v>
      </c>
      <c r="F7" s="53">
        <v>91001</v>
      </c>
      <c r="G7" s="53">
        <v>101459</v>
      </c>
      <c r="H7" s="53">
        <v>192460</v>
      </c>
      <c r="I7" s="53">
        <v>11384</v>
      </c>
      <c r="J7" s="55">
        <f t="shared" si="0"/>
        <v>6.0363752054721882</v>
      </c>
      <c r="K7" s="53">
        <v>18091.439999999999</v>
      </c>
      <c r="L7" s="53">
        <v>729</v>
      </c>
      <c r="M7" s="53">
        <v>3.42</v>
      </c>
      <c r="N7" s="53">
        <v>117590</v>
      </c>
      <c r="O7" s="53">
        <v>80659</v>
      </c>
      <c r="P7" s="53">
        <v>163385</v>
      </c>
      <c r="Q7" s="55">
        <f t="shared" si="1"/>
        <v>84.892964771900665</v>
      </c>
    </row>
    <row r="8" spans="1:17">
      <c r="A8" s="51">
        <v>3</v>
      </c>
      <c r="B8" s="53" t="s">
        <v>68</v>
      </c>
      <c r="C8" s="53">
        <v>97948</v>
      </c>
      <c r="D8" s="53">
        <v>9800</v>
      </c>
      <c r="E8" s="53">
        <v>107748</v>
      </c>
      <c r="F8" s="53">
        <v>48513</v>
      </c>
      <c r="G8" s="53">
        <v>60561</v>
      </c>
      <c r="H8" s="53">
        <v>109074</v>
      </c>
      <c r="I8" s="53">
        <v>10352</v>
      </c>
      <c r="J8" s="55">
        <f t="shared" si="0"/>
        <v>9.607602925344322</v>
      </c>
      <c r="K8" s="53">
        <v>10416.52</v>
      </c>
      <c r="L8" s="53">
        <v>814</v>
      </c>
      <c r="M8" s="53">
        <v>0.65</v>
      </c>
      <c r="N8" s="53">
        <v>74966</v>
      </c>
      <c r="O8" s="53">
        <v>46712</v>
      </c>
      <c r="P8" s="53">
        <v>92080</v>
      </c>
      <c r="Q8" s="55">
        <f t="shared" si="1"/>
        <v>84.419751728184536</v>
      </c>
    </row>
    <row r="9" spans="1:17">
      <c r="A9" s="51">
        <v>4</v>
      </c>
      <c r="B9" s="53" t="s">
        <v>69</v>
      </c>
      <c r="C9" s="53">
        <v>366394</v>
      </c>
      <c r="D9" s="53">
        <v>11913</v>
      </c>
      <c r="E9" s="53">
        <v>378307</v>
      </c>
      <c r="F9" s="53">
        <v>157732</v>
      </c>
      <c r="G9" s="53">
        <v>223366</v>
      </c>
      <c r="H9" s="53">
        <v>381098</v>
      </c>
      <c r="I9" s="53">
        <v>35615</v>
      </c>
      <c r="J9" s="55">
        <f t="shared" si="0"/>
        <v>9.4143116569347125</v>
      </c>
      <c r="K9" s="53">
        <v>39810.39</v>
      </c>
      <c r="L9" s="53">
        <v>4369</v>
      </c>
      <c r="M9" s="53">
        <v>0.68</v>
      </c>
      <c r="N9" s="53">
        <v>249350</v>
      </c>
      <c r="O9" s="53">
        <v>144421</v>
      </c>
      <c r="P9" s="53">
        <v>308374</v>
      </c>
      <c r="Q9" s="55">
        <f t="shared" si="1"/>
        <v>80.917244383334477</v>
      </c>
    </row>
    <row r="10" spans="1:17">
      <c r="A10" s="51">
        <v>5</v>
      </c>
      <c r="B10" s="53" t="s">
        <v>70</v>
      </c>
      <c r="C10" s="53">
        <v>16887</v>
      </c>
      <c r="D10" s="53">
        <v>0</v>
      </c>
      <c r="E10" s="53">
        <v>16887</v>
      </c>
      <c r="F10" s="53">
        <v>8646</v>
      </c>
      <c r="G10" s="53">
        <v>8211</v>
      </c>
      <c r="H10" s="53">
        <v>16857</v>
      </c>
      <c r="I10" s="53">
        <v>2382</v>
      </c>
      <c r="J10" s="55">
        <f t="shared" si="0"/>
        <v>14.105524960028424</v>
      </c>
      <c r="K10" s="53">
        <v>1050.53</v>
      </c>
      <c r="L10" s="53">
        <v>191</v>
      </c>
      <c r="M10" s="53">
        <v>0</v>
      </c>
      <c r="N10" s="53">
        <v>13186</v>
      </c>
      <c r="O10" s="53">
        <v>7979</v>
      </c>
      <c r="P10" s="51">
        <v>14648</v>
      </c>
      <c r="Q10" s="55">
        <f t="shared" si="1"/>
        <v>86.895651658064892</v>
      </c>
    </row>
    <row r="11" spans="1:17">
      <c r="A11" s="51">
        <v>6</v>
      </c>
      <c r="B11" s="53" t="s">
        <v>71</v>
      </c>
      <c r="C11" s="53">
        <v>105956</v>
      </c>
      <c r="D11" s="53">
        <v>9165</v>
      </c>
      <c r="E11" s="53">
        <v>115121</v>
      </c>
      <c r="F11" s="53">
        <v>53711</v>
      </c>
      <c r="G11" s="53">
        <v>62851</v>
      </c>
      <c r="H11" s="53">
        <v>116562</v>
      </c>
      <c r="I11" s="53">
        <v>11547</v>
      </c>
      <c r="J11" s="55">
        <f t="shared" si="0"/>
        <v>10.030315928457883</v>
      </c>
      <c r="K11" s="53">
        <v>13252.09</v>
      </c>
      <c r="L11" s="53">
        <v>801</v>
      </c>
      <c r="M11" s="53">
        <v>0.15</v>
      </c>
      <c r="N11" s="53">
        <v>67522</v>
      </c>
      <c r="O11" s="53">
        <v>42764</v>
      </c>
      <c r="P11" s="53">
        <v>93095</v>
      </c>
      <c r="Q11" s="55">
        <f t="shared" si="1"/>
        <v>79.867366723288896</v>
      </c>
    </row>
    <row r="12" spans="1:17">
      <c r="A12" s="51">
        <v>7</v>
      </c>
      <c r="B12" s="53" t="s">
        <v>72</v>
      </c>
      <c r="C12" s="53">
        <v>4755</v>
      </c>
      <c r="D12" s="53">
        <v>0</v>
      </c>
      <c r="E12" s="53">
        <v>4755</v>
      </c>
      <c r="F12" s="53">
        <v>3472</v>
      </c>
      <c r="G12" s="53">
        <v>1267</v>
      </c>
      <c r="H12" s="53">
        <v>4739</v>
      </c>
      <c r="I12" s="53">
        <v>520</v>
      </c>
      <c r="J12" s="55">
        <f t="shared" si="0"/>
        <v>10.935856992639327</v>
      </c>
      <c r="K12" s="53">
        <v>326.57</v>
      </c>
      <c r="L12" s="53">
        <v>243</v>
      </c>
      <c r="M12" s="53">
        <v>0</v>
      </c>
      <c r="N12" s="53">
        <v>2292</v>
      </c>
      <c r="O12" s="53">
        <v>1052</v>
      </c>
      <c r="P12" s="53">
        <v>3989</v>
      </c>
      <c r="Q12" s="55">
        <f t="shared" si="1"/>
        <v>84.173876345220506</v>
      </c>
    </row>
    <row r="13" spans="1:17">
      <c r="A13" s="51">
        <v>8</v>
      </c>
      <c r="B13" s="53" t="s">
        <v>73</v>
      </c>
      <c r="C13" s="53">
        <v>270802</v>
      </c>
      <c r="D13" s="53">
        <v>17664</v>
      </c>
      <c r="E13" s="53">
        <v>288466</v>
      </c>
      <c r="F13" s="53">
        <v>130727</v>
      </c>
      <c r="G13" s="53">
        <v>159939</v>
      </c>
      <c r="H13" s="53">
        <v>290666</v>
      </c>
      <c r="I13" s="53">
        <v>26086</v>
      </c>
      <c r="J13" s="55">
        <f t="shared" si="0"/>
        <v>9.0430068014948031</v>
      </c>
      <c r="K13" s="53">
        <v>36381</v>
      </c>
      <c r="L13" s="53">
        <v>1024</v>
      </c>
      <c r="M13" s="53">
        <v>0.71</v>
      </c>
      <c r="N13" s="53">
        <v>163599</v>
      </c>
      <c r="O13" s="53">
        <v>120549</v>
      </c>
      <c r="P13" s="53">
        <v>231719</v>
      </c>
      <c r="Q13" s="55">
        <f t="shared" si="1"/>
        <v>79.720022293629114</v>
      </c>
    </row>
    <row r="14" spans="1:17">
      <c r="A14" s="51">
        <v>9</v>
      </c>
      <c r="B14" s="53" t="s">
        <v>74</v>
      </c>
      <c r="C14" s="53">
        <v>147402</v>
      </c>
      <c r="D14" s="53">
        <v>48912</v>
      </c>
      <c r="E14" s="53">
        <v>196314</v>
      </c>
      <c r="F14" s="53">
        <v>84320</v>
      </c>
      <c r="G14" s="53">
        <v>111166</v>
      </c>
      <c r="H14" s="53">
        <v>195486</v>
      </c>
      <c r="I14" s="53">
        <v>22943</v>
      </c>
      <c r="J14" s="55">
        <f t="shared" si="0"/>
        <v>11.686889371109549</v>
      </c>
      <c r="K14" s="53">
        <v>13916.49</v>
      </c>
      <c r="L14" s="53">
        <v>1300</v>
      </c>
      <c r="M14" s="53">
        <v>0.79</v>
      </c>
      <c r="N14" s="53">
        <v>132664</v>
      </c>
      <c r="O14" s="53">
        <v>74189</v>
      </c>
      <c r="P14" s="53">
        <v>166860</v>
      </c>
      <c r="Q14" s="55">
        <f t="shared" si="1"/>
        <v>85.356496117369019</v>
      </c>
    </row>
    <row r="15" spans="1:17">
      <c r="A15" s="51">
        <v>10</v>
      </c>
      <c r="B15" s="53" t="s">
        <v>75</v>
      </c>
      <c r="C15" s="53">
        <v>133567</v>
      </c>
      <c r="D15" s="53">
        <v>20019</v>
      </c>
      <c r="E15" s="53">
        <v>153586</v>
      </c>
      <c r="F15" s="53">
        <v>74096</v>
      </c>
      <c r="G15" s="53">
        <v>83856</v>
      </c>
      <c r="H15" s="53">
        <v>157952</v>
      </c>
      <c r="I15" s="53">
        <v>14729</v>
      </c>
      <c r="J15" s="55">
        <f t="shared" si="0"/>
        <v>9.5900668029638112</v>
      </c>
      <c r="K15" s="53">
        <v>9300.68</v>
      </c>
      <c r="L15" s="53">
        <v>1538</v>
      </c>
      <c r="M15" s="53">
        <v>0.63</v>
      </c>
      <c r="N15" s="53">
        <v>98230</v>
      </c>
      <c r="O15" s="53">
        <v>47523</v>
      </c>
      <c r="P15" s="53">
        <v>136331</v>
      </c>
      <c r="Q15" s="55">
        <f t="shared" si="1"/>
        <v>86.311664303079411</v>
      </c>
    </row>
    <row r="16" spans="1:17">
      <c r="A16" s="51">
        <v>11</v>
      </c>
      <c r="B16" s="53" t="s">
        <v>76</v>
      </c>
      <c r="C16" s="53">
        <v>158317</v>
      </c>
      <c r="D16" s="53">
        <v>38663</v>
      </c>
      <c r="E16" s="53">
        <v>196980</v>
      </c>
      <c r="F16" s="53">
        <v>136403</v>
      </c>
      <c r="G16" s="53">
        <v>92428</v>
      </c>
      <c r="H16" s="53">
        <v>228831</v>
      </c>
      <c r="I16" s="53">
        <v>24442</v>
      </c>
      <c r="J16" s="55">
        <f t="shared" si="0"/>
        <v>12.408366331607269</v>
      </c>
      <c r="K16" s="53">
        <v>14885.65</v>
      </c>
      <c r="L16" s="53">
        <v>1614</v>
      </c>
      <c r="M16" s="53">
        <v>0.42</v>
      </c>
      <c r="N16" s="53">
        <v>150141</v>
      </c>
      <c r="O16" s="53">
        <v>66552</v>
      </c>
      <c r="P16" s="53">
        <v>199771</v>
      </c>
      <c r="Q16" s="55">
        <f t="shared" si="1"/>
        <v>87.300671674729386</v>
      </c>
    </row>
    <row r="17" spans="1:17">
      <c r="A17" s="51">
        <v>12</v>
      </c>
      <c r="B17" s="53" t="s">
        <v>77</v>
      </c>
      <c r="C17" s="53">
        <v>128729</v>
      </c>
      <c r="D17" s="53">
        <v>17024</v>
      </c>
      <c r="E17" s="53">
        <v>145753</v>
      </c>
      <c r="F17" s="53">
        <v>67184</v>
      </c>
      <c r="G17" s="53">
        <v>81680</v>
      </c>
      <c r="H17" s="53">
        <v>148864</v>
      </c>
      <c r="I17" s="53">
        <v>18438</v>
      </c>
      <c r="J17" s="55">
        <f t="shared" si="0"/>
        <v>12.650168435641119</v>
      </c>
      <c r="K17" s="53">
        <v>13059.78</v>
      </c>
      <c r="L17" s="53">
        <v>1181</v>
      </c>
      <c r="M17" s="53">
        <v>0.51</v>
      </c>
      <c r="N17" s="53">
        <v>99467</v>
      </c>
      <c r="O17" s="53">
        <v>50644</v>
      </c>
      <c r="P17" s="53">
        <v>124421</v>
      </c>
      <c r="Q17" s="55">
        <f t="shared" si="1"/>
        <v>83.580314918314699</v>
      </c>
    </row>
    <row r="18" spans="1:17">
      <c r="A18" s="52"/>
      <c r="B18" s="54" t="s">
        <v>63</v>
      </c>
      <c r="C18" s="54">
        <f t="shared" ref="C18:I18" si="2">SUM(C6:C17)</f>
        <v>1687141</v>
      </c>
      <c r="D18" s="54">
        <f t="shared" si="2"/>
        <v>199439</v>
      </c>
      <c r="E18" s="54">
        <f t="shared" si="2"/>
        <v>1886580</v>
      </c>
      <c r="F18" s="54">
        <f t="shared" si="2"/>
        <v>899820</v>
      </c>
      <c r="G18" s="54">
        <f t="shared" si="2"/>
        <v>1036774</v>
      </c>
      <c r="H18" s="54">
        <f t="shared" si="2"/>
        <v>1936594</v>
      </c>
      <c r="I18" s="54">
        <f t="shared" si="2"/>
        <v>191750</v>
      </c>
      <c r="J18" s="56">
        <f t="shared" si="0"/>
        <v>10.16389445451558</v>
      </c>
      <c r="K18" s="54">
        <f t="shared" ref="K18:P18" si="3">SUM(K6:K17)</f>
        <v>177906.33</v>
      </c>
      <c r="L18" s="54">
        <f t="shared" si="3"/>
        <v>14647</v>
      </c>
      <c r="M18" s="54">
        <f t="shared" si="3"/>
        <v>7.97</v>
      </c>
      <c r="N18" s="54">
        <f t="shared" si="3"/>
        <v>1224539</v>
      </c>
      <c r="O18" s="54">
        <f t="shared" si="3"/>
        <v>714530</v>
      </c>
      <c r="P18" s="54">
        <f t="shared" si="3"/>
        <v>1612109</v>
      </c>
      <c r="Q18" s="56">
        <f t="shared" si="1"/>
        <v>83.244552033105549</v>
      </c>
    </row>
  </sheetData>
  <mergeCells count="18">
    <mergeCell ref="A2:O2"/>
    <mergeCell ref="A3:A5"/>
    <mergeCell ref="B3:B5"/>
    <mergeCell ref="C3:J3"/>
    <mergeCell ref="K3:K5"/>
    <mergeCell ref="L3:M4"/>
    <mergeCell ref="N3:N5"/>
    <mergeCell ref="O3:O5"/>
    <mergeCell ref="P3:P5"/>
    <mergeCell ref="Q3:Q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scale="69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" sqref="K1"/>
    </sheetView>
  </sheetViews>
  <sheetFormatPr defaultColWidth="9.140625" defaultRowHeight="15"/>
  <cols>
    <col min="1" max="1" width="3.42578125" style="21" bestFit="1" customWidth="1"/>
    <col min="2" max="2" width="33.140625" style="21" customWidth="1"/>
    <col min="3" max="3" width="8.85546875" style="21" customWidth="1"/>
    <col min="4" max="4" width="11.140625" style="21" customWidth="1"/>
    <col min="5" max="5" width="8.85546875" style="21" customWidth="1"/>
    <col min="6" max="6" width="11.140625" style="21" customWidth="1"/>
    <col min="7" max="7" width="8.85546875" style="21" customWidth="1"/>
    <col min="8" max="8" width="11.140625" style="21" customWidth="1"/>
    <col min="9" max="9" width="8.85546875" style="21" customWidth="1"/>
    <col min="10" max="10" width="11.140625" style="21" customWidth="1"/>
    <col min="11" max="11" width="8.85546875" style="21" customWidth="1"/>
    <col min="12" max="12" width="11.140625" style="21" customWidth="1"/>
    <col min="13" max="13" width="8.85546875" style="21" customWidth="1"/>
    <col min="14" max="14" width="11.140625" style="21" customWidth="1"/>
    <col min="15" max="15" width="8.85546875" style="21" customWidth="1"/>
    <col min="16" max="16" width="11.140625" style="21" customWidth="1"/>
    <col min="17" max="17" width="8.85546875" style="21" customWidth="1"/>
    <col min="18" max="18" width="11.140625" style="21" customWidth="1"/>
    <col min="19" max="19" width="8.85546875" style="21" customWidth="1"/>
    <col min="20" max="20" width="11.140625" style="21" customWidth="1"/>
    <col min="21" max="21" width="8.85546875" style="21" customWidth="1"/>
    <col min="22" max="22" width="11.140625" style="21" customWidth="1"/>
    <col min="23" max="23" width="8.85546875" style="21" customWidth="1"/>
    <col min="24" max="24" width="11.140625" style="21" customWidth="1"/>
    <col min="25" max="25" width="8.85546875" style="21" customWidth="1"/>
    <col min="26" max="26" width="11.140625" style="21" customWidth="1"/>
    <col min="27" max="27" width="9.140625" style="21" customWidth="1"/>
    <col min="28" max="16384" width="9.140625" style="21"/>
  </cols>
  <sheetData>
    <row r="1" spans="1:26" ht="15.75">
      <c r="A1" s="45"/>
      <c r="B1" s="30" t="s">
        <v>275</v>
      </c>
      <c r="C1" s="46"/>
      <c r="D1" s="28" t="s">
        <v>0</v>
      </c>
      <c r="E1" s="29"/>
      <c r="F1" s="29"/>
      <c r="G1" s="29"/>
      <c r="H1" s="46"/>
      <c r="I1" s="46"/>
      <c r="J1" s="46"/>
      <c r="K1" s="30" t="s">
        <v>278</v>
      </c>
      <c r="L1" s="46"/>
      <c r="M1" s="46"/>
      <c r="N1" s="46"/>
      <c r="O1" s="46"/>
      <c r="P1" s="46"/>
      <c r="Q1" s="46"/>
      <c r="R1" s="46"/>
      <c r="S1" s="46"/>
      <c r="T1" s="47" t="s">
        <v>114</v>
      </c>
      <c r="U1" s="46"/>
      <c r="V1" s="46"/>
      <c r="W1" s="47" t="s">
        <v>2</v>
      </c>
      <c r="X1" s="46"/>
      <c r="Y1" s="46"/>
      <c r="Z1" s="48"/>
    </row>
    <row r="2" spans="1:26" s="22" customFormat="1">
      <c r="A2" s="89" t="s">
        <v>115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91"/>
      <c r="N2" s="91"/>
      <c r="O2" s="91"/>
      <c r="P2" s="91"/>
      <c r="Q2" s="91"/>
      <c r="R2" s="91"/>
      <c r="S2" s="91"/>
      <c r="T2" s="49"/>
      <c r="U2" s="49"/>
      <c r="V2" s="49"/>
      <c r="W2" s="49"/>
      <c r="X2" s="49"/>
      <c r="Y2" s="49"/>
      <c r="Z2" s="50"/>
    </row>
    <row r="3" spans="1:26" ht="85.5" customHeight="1">
      <c r="A3" s="141" t="s">
        <v>116</v>
      </c>
      <c r="B3" s="137" t="s">
        <v>4</v>
      </c>
      <c r="C3" s="139" t="s">
        <v>117</v>
      </c>
      <c r="D3" s="139"/>
      <c r="E3" s="140" t="s">
        <v>118</v>
      </c>
      <c r="F3" s="140"/>
      <c r="G3" s="138" t="s">
        <v>119</v>
      </c>
      <c r="H3" s="138"/>
      <c r="I3" s="139" t="s">
        <v>117</v>
      </c>
      <c r="J3" s="139"/>
      <c r="K3" s="140" t="s">
        <v>118</v>
      </c>
      <c r="L3" s="140"/>
      <c r="M3" s="138" t="s">
        <v>119</v>
      </c>
      <c r="N3" s="138"/>
      <c r="O3" s="139" t="s">
        <v>117</v>
      </c>
      <c r="P3" s="139"/>
      <c r="Q3" s="140" t="s">
        <v>118</v>
      </c>
      <c r="R3" s="140"/>
      <c r="S3" s="138" t="s">
        <v>119</v>
      </c>
      <c r="T3" s="138"/>
      <c r="U3" s="139" t="s">
        <v>117</v>
      </c>
      <c r="V3" s="139"/>
      <c r="W3" s="140" t="s">
        <v>118</v>
      </c>
      <c r="X3" s="140"/>
      <c r="Y3" s="138" t="s">
        <v>119</v>
      </c>
      <c r="Z3" s="138"/>
    </row>
    <row r="4" spans="1:26" s="25" customFormat="1" ht="12.75">
      <c r="A4" s="141"/>
      <c r="B4" s="137"/>
      <c r="C4" s="137" t="s">
        <v>120</v>
      </c>
      <c r="D4" s="137"/>
      <c r="E4" s="137" t="s">
        <v>120</v>
      </c>
      <c r="F4" s="137"/>
      <c r="G4" s="137" t="s">
        <v>120</v>
      </c>
      <c r="H4" s="137"/>
      <c r="I4" s="137" t="s">
        <v>121</v>
      </c>
      <c r="J4" s="137"/>
      <c r="K4" s="137" t="s">
        <v>121</v>
      </c>
      <c r="L4" s="137"/>
      <c r="M4" s="137" t="s">
        <v>121</v>
      </c>
      <c r="N4" s="137"/>
      <c r="O4" s="137" t="s">
        <v>122</v>
      </c>
      <c r="P4" s="137"/>
      <c r="Q4" s="137" t="s">
        <v>122</v>
      </c>
      <c r="R4" s="137"/>
      <c r="S4" s="137" t="s">
        <v>122</v>
      </c>
      <c r="T4" s="137"/>
      <c r="U4" s="137" t="s">
        <v>104</v>
      </c>
      <c r="V4" s="137"/>
      <c r="W4" s="137" t="s">
        <v>101</v>
      </c>
      <c r="X4" s="137"/>
      <c r="Y4" s="137" t="s">
        <v>101</v>
      </c>
      <c r="Z4" s="137"/>
    </row>
    <row r="5" spans="1:26" s="25" customFormat="1" ht="20.100000000000001" customHeight="1">
      <c r="A5" s="141"/>
      <c r="B5" s="137"/>
      <c r="C5" s="5" t="s">
        <v>10</v>
      </c>
      <c r="D5" s="13" t="s">
        <v>123</v>
      </c>
      <c r="E5" s="5" t="s">
        <v>10</v>
      </c>
      <c r="F5" s="13" t="s">
        <v>123</v>
      </c>
      <c r="G5" s="5" t="s">
        <v>10</v>
      </c>
      <c r="H5" s="13" t="s">
        <v>123</v>
      </c>
      <c r="I5" s="5" t="s">
        <v>10</v>
      </c>
      <c r="J5" s="13" t="s">
        <v>123</v>
      </c>
      <c r="K5" s="5" t="s">
        <v>10</v>
      </c>
      <c r="L5" s="13" t="s">
        <v>123</v>
      </c>
      <c r="M5" s="5" t="s">
        <v>10</v>
      </c>
      <c r="N5" s="13" t="s">
        <v>123</v>
      </c>
      <c r="O5" s="5" t="s">
        <v>10</v>
      </c>
      <c r="P5" s="13" t="s">
        <v>123</v>
      </c>
      <c r="Q5" s="5" t="s">
        <v>10</v>
      </c>
      <c r="R5" s="13" t="s">
        <v>123</v>
      </c>
      <c r="S5" s="5" t="s">
        <v>10</v>
      </c>
      <c r="T5" s="13" t="s">
        <v>123</v>
      </c>
      <c r="U5" s="5" t="s">
        <v>10</v>
      </c>
      <c r="V5" s="13" t="s">
        <v>123</v>
      </c>
      <c r="W5" s="5" t="s">
        <v>10</v>
      </c>
      <c r="X5" s="13" t="s">
        <v>123</v>
      </c>
      <c r="Y5" s="5" t="s">
        <v>10</v>
      </c>
      <c r="Z5" s="13" t="s">
        <v>123</v>
      </c>
    </row>
    <row r="6" spans="1:26">
      <c r="A6" s="57">
        <v>1</v>
      </c>
      <c r="B6" s="57" t="s">
        <v>12</v>
      </c>
      <c r="C6" s="57">
        <v>399</v>
      </c>
      <c r="D6" s="57">
        <v>127.23</v>
      </c>
      <c r="E6" s="57">
        <v>255</v>
      </c>
      <c r="F6" s="57">
        <v>39.69</v>
      </c>
      <c r="G6" s="57">
        <v>57</v>
      </c>
      <c r="H6" s="57">
        <v>16.64</v>
      </c>
      <c r="I6" s="57">
        <v>1598</v>
      </c>
      <c r="J6" s="57">
        <v>3558.11</v>
      </c>
      <c r="K6" s="57">
        <v>1203</v>
      </c>
      <c r="L6" s="57">
        <v>2294.25</v>
      </c>
      <c r="M6" s="57">
        <v>122</v>
      </c>
      <c r="N6" s="57">
        <v>249.79</v>
      </c>
      <c r="O6" s="57">
        <v>903</v>
      </c>
      <c r="P6" s="57">
        <v>6082.83</v>
      </c>
      <c r="Q6" s="57">
        <v>720</v>
      </c>
      <c r="R6" s="57">
        <v>4556.92</v>
      </c>
      <c r="S6" s="57">
        <v>40</v>
      </c>
      <c r="T6" s="57">
        <v>261.52</v>
      </c>
      <c r="U6" s="57">
        <v>2900</v>
      </c>
      <c r="V6" s="57">
        <v>9768.17</v>
      </c>
      <c r="W6" s="57">
        <v>2178</v>
      </c>
      <c r="X6" s="57">
        <v>6890.86</v>
      </c>
      <c r="Y6" s="57">
        <v>219</v>
      </c>
      <c r="Z6" s="57">
        <v>527.95000000000005</v>
      </c>
    </row>
    <row r="7" spans="1:26">
      <c r="A7" s="57">
        <v>2</v>
      </c>
      <c r="B7" s="57" t="s">
        <v>13</v>
      </c>
      <c r="C7" s="57">
        <v>783</v>
      </c>
      <c r="D7" s="57">
        <v>101.4</v>
      </c>
      <c r="E7" s="57">
        <v>127</v>
      </c>
      <c r="F7" s="57">
        <v>62.57</v>
      </c>
      <c r="G7" s="57">
        <v>133</v>
      </c>
      <c r="H7" s="57">
        <v>22.77</v>
      </c>
      <c r="I7" s="57">
        <v>2226</v>
      </c>
      <c r="J7" s="57">
        <v>3439.58</v>
      </c>
      <c r="K7" s="57">
        <v>1110</v>
      </c>
      <c r="L7" s="57">
        <v>1576.34</v>
      </c>
      <c r="M7" s="57">
        <v>306</v>
      </c>
      <c r="N7" s="57">
        <v>517.11</v>
      </c>
      <c r="O7" s="57">
        <v>660</v>
      </c>
      <c r="P7" s="57">
        <v>4146.43</v>
      </c>
      <c r="Q7" s="57">
        <v>392</v>
      </c>
      <c r="R7" s="57">
        <v>2346.6</v>
      </c>
      <c r="S7" s="57">
        <v>77</v>
      </c>
      <c r="T7" s="57">
        <v>520.25</v>
      </c>
      <c r="U7" s="57">
        <v>3669</v>
      </c>
      <c r="V7" s="57">
        <v>7687.41</v>
      </c>
      <c r="W7" s="57">
        <v>1629</v>
      </c>
      <c r="X7" s="57">
        <v>3985.51</v>
      </c>
      <c r="Y7" s="57">
        <v>516</v>
      </c>
      <c r="Z7" s="57">
        <v>1060.1300000000001</v>
      </c>
    </row>
    <row r="8" spans="1:26">
      <c r="A8" s="57">
        <v>3</v>
      </c>
      <c r="B8" s="57" t="s">
        <v>14</v>
      </c>
      <c r="C8" s="57">
        <v>32</v>
      </c>
      <c r="D8" s="57">
        <v>8.31</v>
      </c>
      <c r="E8" s="57">
        <v>14</v>
      </c>
      <c r="F8" s="57">
        <v>5.75</v>
      </c>
      <c r="G8" s="57">
        <v>11</v>
      </c>
      <c r="H8" s="57">
        <v>1.96</v>
      </c>
      <c r="I8" s="57">
        <v>244</v>
      </c>
      <c r="J8" s="57">
        <v>447.94</v>
      </c>
      <c r="K8" s="57">
        <v>165</v>
      </c>
      <c r="L8" s="57">
        <v>313.29000000000002</v>
      </c>
      <c r="M8" s="57">
        <v>47</v>
      </c>
      <c r="N8" s="57">
        <v>65.989999999999995</v>
      </c>
      <c r="O8" s="57">
        <v>60</v>
      </c>
      <c r="P8" s="57">
        <v>450.63</v>
      </c>
      <c r="Q8" s="57">
        <v>50</v>
      </c>
      <c r="R8" s="57">
        <v>350.88</v>
      </c>
      <c r="S8" s="57">
        <v>4</v>
      </c>
      <c r="T8" s="57">
        <v>36.06</v>
      </c>
      <c r="U8" s="57">
        <v>336</v>
      </c>
      <c r="V8" s="57">
        <v>906.88</v>
      </c>
      <c r="W8" s="57">
        <v>229</v>
      </c>
      <c r="X8" s="57">
        <v>669.92</v>
      </c>
      <c r="Y8" s="57">
        <v>62</v>
      </c>
      <c r="Z8" s="57">
        <v>104.01</v>
      </c>
    </row>
    <row r="9" spans="1:26">
      <c r="A9" s="57">
        <v>4</v>
      </c>
      <c r="B9" s="57" t="s">
        <v>15</v>
      </c>
      <c r="C9" s="57">
        <v>4136</v>
      </c>
      <c r="D9" s="57">
        <v>733.2</v>
      </c>
      <c r="E9" s="57">
        <v>609</v>
      </c>
      <c r="F9" s="57">
        <v>152.04</v>
      </c>
      <c r="G9" s="57">
        <v>288</v>
      </c>
      <c r="H9" s="57">
        <v>62.73</v>
      </c>
      <c r="I9" s="57">
        <v>8672</v>
      </c>
      <c r="J9" s="57">
        <v>17616.5</v>
      </c>
      <c r="K9" s="57">
        <v>2160</v>
      </c>
      <c r="L9" s="57">
        <v>6144.81</v>
      </c>
      <c r="M9" s="57">
        <v>567</v>
      </c>
      <c r="N9" s="57">
        <v>1118.69</v>
      </c>
      <c r="O9" s="57">
        <v>3402</v>
      </c>
      <c r="P9" s="57">
        <v>22075.14</v>
      </c>
      <c r="Q9" s="57">
        <v>936</v>
      </c>
      <c r="R9" s="57">
        <v>8219.6299999999992</v>
      </c>
      <c r="S9" s="57">
        <v>177</v>
      </c>
      <c r="T9" s="57">
        <v>1102.47</v>
      </c>
      <c r="U9" s="57">
        <v>16210</v>
      </c>
      <c r="V9" s="57">
        <v>40424.839999999997</v>
      </c>
      <c r="W9" s="57">
        <v>3705</v>
      </c>
      <c r="X9" s="57">
        <v>14516.48</v>
      </c>
      <c r="Y9" s="57">
        <v>1032</v>
      </c>
      <c r="Z9" s="57">
        <v>2283.89</v>
      </c>
    </row>
    <row r="10" spans="1:26">
      <c r="A10" s="57">
        <v>5</v>
      </c>
      <c r="B10" s="57" t="s">
        <v>16</v>
      </c>
      <c r="C10" s="57">
        <v>992</v>
      </c>
      <c r="D10" s="57">
        <v>3194.14</v>
      </c>
      <c r="E10" s="57">
        <v>485</v>
      </c>
      <c r="F10" s="57">
        <v>1824.02</v>
      </c>
      <c r="G10" s="57">
        <v>348</v>
      </c>
      <c r="H10" s="57">
        <v>885.12</v>
      </c>
      <c r="I10" s="57">
        <v>1814</v>
      </c>
      <c r="J10" s="57">
        <v>3298.08</v>
      </c>
      <c r="K10" s="57">
        <v>1032</v>
      </c>
      <c r="L10" s="57">
        <v>1745.59</v>
      </c>
      <c r="M10" s="57">
        <v>337</v>
      </c>
      <c r="N10" s="57">
        <v>344.61</v>
      </c>
      <c r="O10" s="57">
        <v>865</v>
      </c>
      <c r="P10" s="57">
        <v>5206.78</v>
      </c>
      <c r="Q10" s="57">
        <v>540</v>
      </c>
      <c r="R10" s="57">
        <v>3168.73</v>
      </c>
      <c r="S10" s="57">
        <v>56</v>
      </c>
      <c r="T10" s="57">
        <v>215.95</v>
      </c>
      <c r="U10" s="57">
        <v>3671</v>
      </c>
      <c r="V10" s="57">
        <v>11699</v>
      </c>
      <c r="W10" s="57">
        <v>2057</v>
      </c>
      <c r="X10" s="57">
        <v>6738.34</v>
      </c>
      <c r="Y10" s="57">
        <v>741</v>
      </c>
      <c r="Z10" s="57">
        <v>1445.68</v>
      </c>
    </row>
    <row r="11" spans="1:26">
      <c r="A11" s="57">
        <v>6</v>
      </c>
      <c r="B11" s="57" t="s">
        <v>17</v>
      </c>
      <c r="C11" s="57">
        <v>260</v>
      </c>
      <c r="D11" s="57">
        <v>53.85</v>
      </c>
      <c r="E11" s="57">
        <v>100</v>
      </c>
      <c r="F11" s="57">
        <v>19.16</v>
      </c>
      <c r="G11" s="57">
        <v>55</v>
      </c>
      <c r="H11" s="57">
        <v>5.95</v>
      </c>
      <c r="I11" s="57">
        <v>779</v>
      </c>
      <c r="J11" s="57">
        <v>1331.22</v>
      </c>
      <c r="K11" s="57">
        <v>573</v>
      </c>
      <c r="L11" s="57">
        <v>837.99</v>
      </c>
      <c r="M11" s="57">
        <v>118</v>
      </c>
      <c r="N11" s="57">
        <v>165.6</v>
      </c>
      <c r="O11" s="57">
        <v>274</v>
      </c>
      <c r="P11" s="57">
        <v>1599.55</v>
      </c>
      <c r="Q11" s="57">
        <v>170</v>
      </c>
      <c r="R11" s="57">
        <v>1164.1600000000001</v>
      </c>
      <c r="S11" s="57">
        <v>38</v>
      </c>
      <c r="T11" s="57">
        <v>179.25</v>
      </c>
      <c r="U11" s="57">
        <v>1313</v>
      </c>
      <c r="V11" s="57">
        <v>2984.62</v>
      </c>
      <c r="W11" s="57">
        <v>843</v>
      </c>
      <c r="X11" s="57">
        <v>2021.31</v>
      </c>
      <c r="Y11" s="57">
        <v>211</v>
      </c>
      <c r="Z11" s="57">
        <v>350.8</v>
      </c>
    </row>
    <row r="12" spans="1:26">
      <c r="A12" s="57">
        <v>7</v>
      </c>
      <c r="B12" s="57" t="s">
        <v>18</v>
      </c>
      <c r="C12" s="57">
        <v>131</v>
      </c>
      <c r="D12" s="57">
        <v>30.16</v>
      </c>
      <c r="E12" s="57">
        <v>28</v>
      </c>
      <c r="F12" s="57">
        <v>11.3</v>
      </c>
      <c r="G12" s="57">
        <v>18</v>
      </c>
      <c r="H12" s="57">
        <v>2.58</v>
      </c>
      <c r="I12" s="57">
        <v>423</v>
      </c>
      <c r="J12" s="57">
        <v>697.77</v>
      </c>
      <c r="K12" s="57">
        <v>64</v>
      </c>
      <c r="L12" s="57">
        <v>163.77000000000001</v>
      </c>
      <c r="M12" s="57">
        <v>59</v>
      </c>
      <c r="N12" s="57">
        <v>65.25</v>
      </c>
      <c r="O12" s="57">
        <v>129</v>
      </c>
      <c r="P12" s="57">
        <v>737</v>
      </c>
      <c r="Q12" s="57">
        <v>15</v>
      </c>
      <c r="R12" s="57">
        <v>134.91999999999999</v>
      </c>
      <c r="S12" s="57">
        <v>5</v>
      </c>
      <c r="T12" s="57">
        <v>21.59</v>
      </c>
      <c r="U12" s="57">
        <v>683</v>
      </c>
      <c r="V12" s="57">
        <v>1464.93</v>
      </c>
      <c r="W12" s="57">
        <v>107</v>
      </c>
      <c r="X12" s="57">
        <v>309.99</v>
      </c>
      <c r="Y12" s="57">
        <v>82</v>
      </c>
      <c r="Z12" s="57">
        <v>89.42</v>
      </c>
    </row>
    <row r="13" spans="1:26">
      <c r="A13" s="57">
        <v>8</v>
      </c>
      <c r="B13" s="57" t="s">
        <v>19</v>
      </c>
      <c r="C13" s="57">
        <v>265</v>
      </c>
      <c r="D13" s="57">
        <v>87.23</v>
      </c>
      <c r="E13" s="57">
        <v>6</v>
      </c>
      <c r="F13" s="57">
        <v>2.38</v>
      </c>
      <c r="G13" s="57">
        <v>33</v>
      </c>
      <c r="H13" s="57">
        <v>10.01</v>
      </c>
      <c r="I13" s="57">
        <v>1435</v>
      </c>
      <c r="J13" s="57">
        <v>3002.08</v>
      </c>
      <c r="K13" s="57">
        <v>68</v>
      </c>
      <c r="L13" s="57">
        <v>210.59</v>
      </c>
      <c r="M13" s="57">
        <v>180</v>
      </c>
      <c r="N13" s="57">
        <v>396.03</v>
      </c>
      <c r="O13" s="57">
        <v>545</v>
      </c>
      <c r="P13" s="57">
        <v>3197.83</v>
      </c>
      <c r="Q13" s="57">
        <v>57</v>
      </c>
      <c r="R13" s="57">
        <v>470.22</v>
      </c>
      <c r="S13" s="57">
        <v>56</v>
      </c>
      <c r="T13" s="57">
        <v>336.06</v>
      </c>
      <c r="U13" s="57">
        <v>2245</v>
      </c>
      <c r="V13" s="57">
        <v>6287.14</v>
      </c>
      <c r="W13" s="57">
        <v>131</v>
      </c>
      <c r="X13" s="57">
        <v>683.19</v>
      </c>
      <c r="Y13" s="57">
        <v>269</v>
      </c>
      <c r="Z13" s="57">
        <v>742.1</v>
      </c>
    </row>
    <row r="14" spans="1:26">
      <c r="A14" s="57">
        <v>9</v>
      </c>
      <c r="B14" s="57" t="s">
        <v>20</v>
      </c>
      <c r="C14" s="57">
        <v>7552</v>
      </c>
      <c r="D14" s="57">
        <v>2277.54</v>
      </c>
      <c r="E14" s="57">
        <v>1090</v>
      </c>
      <c r="F14" s="57">
        <v>581.17999999999995</v>
      </c>
      <c r="G14" s="57">
        <v>1053</v>
      </c>
      <c r="H14" s="57">
        <v>301.41000000000003</v>
      </c>
      <c r="I14" s="57">
        <v>36056</v>
      </c>
      <c r="J14" s="57">
        <v>55315.66</v>
      </c>
      <c r="K14" s="57">
        <v>11419</v>
      </c>
      <c r="L14" s="57">
        <v>16873.29</v>
      </c>
      <c r="M14" s="57">
        <v>3371</v>
      </c>
      <c r="N14" s="57">
        <v>4967.37</v>
      </c>
      <c r="O14" s="57">
        <v>10670</v>
      </c>
      <c r="P14" s="57">
        <v>59831.41</v>
      </c>
      <c r="Q14" s="57">
        <v>2020</v>
      </c>
      <c r="R14" s="57">
        <v>15159.52</v>
      </c>
      <c r="S14" s="57">
        <v>881</v>
      </c>
      <c r="T14" s="57">
        <v>4453.7</v>
      </c>
      <c r="U14" s="57">
        <v>54278</v>
      </c>
      <c r="V14" s="57">
        <v>117424.61</v>
      </c>
      <c r="W14" s="57">
        <v>14529</v>
      </c>
      <c r="X14" s="57">
        <v>32613.99</v>
      </c>
      <c r="Y14" s="57">
        <v>5305</v>
      </c>
      <c r="Z14" s="57">
        <v>9722.48</v>
      </c>
    </row>
    <row r="15" spans="1:26">
      <c r="A15" s="57">
        <v>10</v>
      </c>
      <c r="B15" s="57" t="s">
        <v>21</v>
      </c>
      <c r="C15" s="57">
        <v>2691</v>
      </c>
      <c r="D15" s="57">
        <v>442.45</v>
      </c>
      <c r="E15" s="57">
        <v>729</v>
      </c>
      <c r="F15" s="57">
        <v>188.24</v>
      </c>
      <c r="G15" s="57">
        <v>1195</v>
      </c>
      <c r="H15" s="57">
        <v>103.15</v>
      </c>
      <c r="I15" s="57">
        <v>15121</v>
      </c>
      <c r="J15" s="57">
        <v>24861.02</v>
      </c>
      <c r="K15" s="57">
        <v>8455</v>
      </c>
      <c r="L15" s="57">
        <v>16725.580000000002</v>
      </c>
      <c r="M15" s="57">
        <v>4199</v>
      </c>
      <c r="N15" s="57">
        <v>2786.26</v>
      </c>
      <c r="O15" s="57">
        <v>6441</v>
      </c>
      <c r="P15" s="57">
        <v>34563.75</v>
      </c>
      <c r="Q15" s="57">
        <v>4071</v>
      </c>
      <c r="R15" s="57">
        <v>24033.72</v>
      </c>
      <c r="S15" s="57">
        <v>1091</v>
      </c>
      <c r="T15" s="57">
        <v>2701.34</v>
      </c>
      <c r="U15" s="57">
        <v>24253</v>
      </c>
      <c r="V15" s="57">
        <v>59867.22</v>
      </c>
      <c r="W15" s="57">
        <v>13255</v>
      </c>
      <c r="X15" s="57">
        <v>40947.54</v>
      </c>
      <c r="Y15" s="57">
        <v>6485</v>
      </c>
      <c r="Z15" s="57">
        <v>5590.75</v>
      </c>
    </row>
    <row r="16" spans="1:26">
      <c r="A16" s="57">
        <v>11</v>
      </c>
      <c r="B16" s="57" t="s">
        <v>22</v>
      </c>
      <c r="C16" s="57">
        <v>3120</v>
      </c>
      <c r="D16" s="57">
        <v>768.52</v>
      </c>
      <c r="E16" s="57">
        <v>161</v>
      </c>
      <c r="F16" s="57">
        <v>68.709999999999994</v>
      </c>
      <c r="G16" s="57">
        <v>512</v>
      </c>
      <c r="H16" s="57">
        <v>120.95</v>
      </c>
      <c r="I16" s="57">
        <v>9937</v>
      </c>
      <c r="J16" s="57">
        <v>17884.810000000001</v>
      </c>
      <c r="K16" s="57">
        <v>849</v>
      </c>
      <c r="L16" s="57">
        <v>1851.22</v>
      </c>
      <c r="M16" s="57">
        <v>991</v>
      </c>
      <c r="N16" s="57">
        <v>1595.72</v>
      </c>
      <c r="O16" s="57">
        <v>3441</v>
      </c>
      <c r="P16" s="57">
        <v>21633.38</v>
      </c>
      <c r="Q16" s="57">
        <v>311</v>
      </c>
      <c r="R16" s="57">
        <v>2222.6999999999998</v>
      </c>
      <c r="S16" s="57">
        <v>203</v>
      </c>
      <c r="T16" s="57">
        <v>1255.94</v>
      </c>
      <c r="U16" s="57">
        <v>16498</v>
      </c>
      <c r="V16" s="57">
        <v>40286.71</v>
      </c>
      <c r="W16" s="57">
        <v>1321</v>
      </c>
      <c r="X16" s="57">
        <v>4142.63</v>
      </c>
      <c r="Y16" s="57">
        <v>1706</v>
      </c>
      <c r="Z16" s="57">
        <v>2972.61</v>
      </c>
    </row>
    <row r="17" spans="1:26">
      <c r="A17" s="57">
        <v>12</v>
      </c>
      <c r="B17" s="57" t="s">
        <v>23</v>
      </c>
      <c r="C17" s="57">
        <v>1156</v>
      </c>
      <c r="D17" s="57">
        <v>187.11</v>
      </c>
      <c r="E17" s="57">
        <v>190</v>
      </c>
      <c r="F17" s="57">
        <v>55.12</v>
      </c>
      <c r="G17" s="57">
        <v>197</v>
      </c>
      <c r="H17" s="57">
        <v>35.75</v>
      </c>
      <c r="I17" s="57">
        <v>3044</v>
      </c>
      <c r="J17" s="57">
        <v>5158.4399999999996</v>
      </c>
      <c r="K17" s="57">
        <v>1242</v>
      </c>
      <c r="L17" s="57">
        <v>2043.73</v>
      </c>
      <c r="M17" s="57">
        <v>394</v>
      </c>
      <c r="N17" s="57">
        <v>601.08000000000004</v>
      </c>
      <c r="O17" s="57">
        <v>971</v>
      </c>
      <c r="P17" s="57">
        <v>5608.3</v>
      </c>
      <c r="Q17" s="57">
        <v>387</v>
      </c>
      <c r="R17" s="57">
        <v>2191.38</v>
      </c>
      <c r="S17" s="57">
        <v>123</v>
      </c>
      <c r="T17" s="57">
        <v>634.88</v>
      </c>
      <c r="U17" s="57">
        <v>5171</v>
      </c>
      <c r="V17" s="57">
        <v>10953.85</v>
      </c>
      <c r="W17" s="57">
        <v>1819</v>
      </c>
      <c r="X17" s="57">
        <v>4290.2299999999996</v>
      </c>
      <c r="Y17" s="57">
        <v>714</v>
      </c>
      <c r="Z17" s="57">
        <v>1271.71</v>
      </c>
    </row>
    <row r="18" spans="1:26">
      <c r="A18" s="58"/>
      <c r="B18" s="58" t="s">
        <v>24</v>
      </c>
      <c r="C18" s="58">
        <f t="shared" ref="C18:Z18" si="0">SUM(C6:C17)</f>
        <v>21517</v>
      </c>
      <c r="D18" s="58">
        <f t="shared" si="0"/>
        <v>8011.1399999999985</v>
      </c>
      <c r="E18" s="58">
        <f t="shared" si="0"/>
        <v>3794</v>
      </c>
      <c r="F18" s="58">
        <f t="shared" si="0"/>
        <v>3010.16</v>
      </c>
      <c r="G18" s="58">
        <f t="shared" si="0"/>
        <v>3900</v>
      </c>
      <c r="H18" s="58">
        <f t="shared" si="0"/>
        <v>1569.0200000000002</v>
      </c>
      <c r="I18" s="58">
        <f t="shared" si="0"/>
        <v>81349</v>
      </c>
      <c r="J18" s="58">
        <f t="shared" si="0"/>
        <v>136611.21000000002</v>
      </c>
      <c r="K18" s="58">
        <f t="shared" si="0"/>
        <v>28340</v>
      </c>
      <c r="L18" s="58">
        <f t="shared" si="0"/>
        <v>50780.450000000004</v>
      </c>
      <c r="M18" s="58">
        <f t="shared" si="0"/>
        <v>10691</v>
      </c>
      <c r="N18" s="58">
        <f t="shared" si="0"/>
        <v>12873.5</v>
      </c>
      <c r="O18" s="58">
        <f t="shared" si="0"/>
        <v>28361</v>
      </c>
      <c r="P18" s="58">
        <f t="shared" si="0"/>
        <v>165133.03</v>
      </c>
      <c r="Q18" s="58">
        <f t="shared" si="0"/>
        <v>9669</v>
      </c>
      <c r="R18" s="58">
        <f t="shared" si="0"/>
        <v>64019.38</v>
      </c>
      <c r="S18" s="58">
        <f t="shared" si="0"/>
        <v>2751</v>
      </c>
      <c r="T18" s="58">
        <f t="shared" si="0"/>
        <v>11719.01</v>
      </c>
      <c r="U18" s="58">
        <f t="shared" si="0"/>
        <v>131227</v>
      </c>
      <c r="V18" s="58">
        <f t="shared" si="0"/>
        <v>309755.37999999995</v>
      </c>
      <c r="W18" s="58">
        <f t="shared" si="0"/>
        <v>41803</v>
      </c>
      <c r="X18" s="58">
        <f t="shared" si="0"/>
        <v>117809.99</v>
      </c>
      <c r="Y18" s="58">
        <f t="shared" si="0"/>
        <v>17342</v>
      </c>
      <c r="Z18" s="58">
        <f t="shared" si="0"/>
        <v>26161.53</v>
      </c>
    </row>
    <row r="19" spans="1:26">
      <c r="A19" s="57">
        <v>13</v>
      </c>
      <c r="B19" s="57" t="s">
        <v>25</v>
      </c>
      <c r="C19" s="57">
        <v>24</v>
      </c>
      <c r="D19" s="57">
        <v>4.7</v>
      </c>
      <c r="E19" s="57">
        <v>6</v>
      </c>
      <c r="F19" s="57">
        <v>2.25</v>
      </c>
      <c r="G19" s="57">
        <v>4</v>
      </c>
      <c r="H19" s="57">
        <v>0.26</v>
      </c>
      <c r="I19" s="57">
        <v>663</v>
      </c>
      <c r="J19" s="57">
        <v>1156.23</v>
      </c>
      <c r="K19" s="57">
        <v>281</v>
      </c>
      <c r="L19" s="57">
        <v>668.66</v>
      </c>
      <c r="M19" s="57">
        <v>10</v>
      </c>
      <c r="N19" s="57">
        <v>16.37</v>
      </c>
      <c r="O19" s="57">
        <v>185</v>
      </c>
      <c r="P19" s="57">
        <v>943.17</v>
      </c>
      <c r="Q19" s="57">
        <v>62</v>
      </c>
      <c r="R19" s="57">
        <v>450.66</v>
      </c>
      <c r="S19" s="57">
        <v>0</v>
      </c>
      <c r="T19" s="57">
        <v>0</v>
      </c>
      <c r="U19" s="57">
        <v>872</v>
      </c>
      <c r="V19" s="57">
        <v>2104.1</v>
      </c>
      <c r="W19" s="57">
        <v>349</v>
      </c>
      <c r="X19" s="57">
        <v>1121.57</v>
      </c>
      <c r="Y19" s="57">
        <v>14</v>
      </c>
      <c r="Z19" s="57">
        <v>16.63</v>
      </c>
    </row>
    <row r="20" spans="1:26">
      <c r="A20" s="57">
        <v>14</v>
      </c>
      <c r="B20" s="57" t="s">
        <v>26</v>
      </c>
      <c r="C20" s="57">
        <v>286</v>
      </c>
      <c r="D20" s="57">
        <v>51.17</v>
      </c>
      <c r="E20" s="57">
        <v>153</v>
      </c>
      <c r="F20" s="57">
        <v>56.45</v>
      </c>
      <c r="G20" s="57">
        <v>40</v>
      </c>
      <c r="H20" s="57">
        <v>4.1100000000000003</v>
      </c>
      <c r="I20" s="57">
        <v>746</v>
      </c>
      <c r="J20" s="57">
        <v>474.91</v>
      </c>
      <c r="K20" s="57">
        <v>286</v>
      </c>
      <c r="L20" s="57">
        <v>314.3</v>
      </c>
      <c r="M20" s="57">
        <v>64</v>
      </c>
      <c r="N20" s="57">
        <v>33.08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1032</v>
      </c>
      <c r="V20" s="57">
        <v>526.08000000000004</v>
      </c>
      <c r="W20" s="57">
        <v>439</v>
      </c>
      <c r="X20" s="57">
        <v>370.75</v>
      </c>
      <c r="Y20" s="57">
        <v>104</v>
      </c>
      <c r="Z20" s="57">
        <v>37.19</v>
      </c>
    </row>
    <row r="21" spans="1:26">
      <c r="A21" s="57">
        <v>15</v>
      </c>
      <c r="B21" s="57" t="s">
        <v>27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</row>
    <row r="22" spans="1:26">
      <c r="A22" s="57">
        <v>16</v>
      </c>
      <c r="B22" s="57" t="s">
        <v>28</v>
      </c>
      <c r="C22" s="57">
        <v>137</v>
      </c>
      <c r="D22" s="57">
        <v>29.73</v>
      </c>
      <c r="E22" s="57">
        <v>79</v>
      </c>
      <c r="F22" s="57">
        <v>32.93</v>
      </c>
      <c r="G22" s="57">
        <v>46</v>
      </c>
      <c r="H22" s="57">
        <v>3.18</v>
      </c>
      <c r="I22" s="57">
        <v>1207</v>
      </c>
      <c r="J22" s="57">
        <v>1851.82</v>
      </c>
      <c r="K22" s="57">
        <v>910</v>
      </c>
      <c r="L22" s="57">
        <v>2326.5100000000002</v>
      </c>
      <c r="M22" s="57">
        <v>23</v>
      </c>
      <c r="N22" s="57">
        <v>30.05</v>
      </c>
      <c r="O22" s="57">
        <v>633</v>
      </c>
      <c r="P22" s="57">
        <v>3211.81</v>
      </c>
      <c r="Q22" s="57">
        <v>241</v>
      </c>
      <c r="R22" s="57">
        <v>1849.4</v>
      </c>
      <c r="S22" s="57">
        <v>10</v>
      </c>
      <c r="T22" s="57">
        <v>54.54</v>
      </c>
      <c r="U22" s="57">
        <v>1977</v>
      </c>
      <c r="V22" s="57">
        <v>5093.3599999999997</v>
      </c>
      <c r="W22" s="57">
        <v>1230</v>
      </c>
      <c r="X22" s="57">
        <v>4208.84</v>
      </c>
      <c r="Y22" s="57">
        <v>79</v>
      </c>
      <c r="Z22" s="57">
        <v>87.77</v>
      </c>
    </row>
    <row r="23" spans="1:26">
      <c r="A23" s="57">
        <v>17</v>
      </c>
      <c r="B23" s="57" t="s">
        <v>29</v>
      </c>
      <c r="C23" s="57">
        <v>9</v>
      </c>
      <c r="D23" s="57">
        <v>2.36</v>
      </c>
      <c r="E23" s="57">
        <v>12</v>
      </c>
      <c r="F23" s="57">
        <v>4.2699999999999996</v>
      </c>
      <c r="G23" s="57">
        <v>2</v>
      </c>
      <c r="H23" s="57">
        <v>0.03</v>
      </c>
      <c r="I23" s="57">
        <v>382</v>
      </c>
      <c r="J23" s="57">
        <v>786.66</v>
      </c>
      <c r="K23" s="57">
        <v>394</v>
      </c>
      <c r="L23" s="57">
        <v>1030.8900000000001</v>
      </c>
      <c r="M23" s="57">
        <v>19</v>
      </c>
      <c r="N23" s="57">
        <v>12.56</v>
      </c>
      <c r="O23" s="57">
        <v>356</v>
      </c>
      <c r="P23" s="57">
        <v>1762.03</v>
      </c>
      <c r="Q23" s="57">
        <v>190</v>
      </c>
      <c r="R23" s="57">
        <v>1382.09</v>
      </c>
      <c r="S23" s="57">
        <v>8</v>
      </c>
      <c r="T23" s="57">
        <v>1.03</v>
      </c>
      <c r="U23" s="57">
        <v>747</v>
      </c>
      <c r="V23" s="57">
        <v>2551.0500000000002</v>
      </c>
      <c r="W23" s="57">
        <v>596</v>
      </c>
      <c r="X23" s="57">
        <v>2417.25</v>
      </c>
      <c r="Y23" s="57">
        <v>29</v>
      </c>
      <c r="Z23" s="57">
        <v>13.62</v>
      </c>
    </row>
    <row r="24" spans="1:26">
      <c r="A24" s="57">
        <v>18</v>
      </c>
      <c r="B24" s="57" t="s">
        <v>30</v>
      </c>
      <c r="C24" s="57">
        <v>87</v>
      </c>
      <c r="D24" s="57">
        <v>18.78</v>
      </c>
      <c r="E24" s="57">
        <v>22</v>
      </c>
      <c r="F24" s="57">
        <v>9.6999999999999993</v>
      </c>
      <c r="G24" s="57">
        <v>17</v>
      </c>
      <c r="H24" s="57">
        <v>4.3</v>
      </c>
      <c r="I24" s="57">
        <v>750</v>
      </c>
      <c r="J24" s="57">
        <v>1639.12</v>
      </c>
      <c r="K24" s="57">
        <v>273</v>
      </c>
      <c r="L24" s="57">
        <v>954.86</v>
      </c>
      <c r="M24" s="57">
        <v>129</v>
      </c>
      <c r="N24" s="57">
        <v>218.04</v>
      </c>
      <c r="O24" s="57">
        <v>515</v>
      </c>
      <c r="P24" s="57">
        <v>2891.48</v>
      </c>
      <c r="Q24" s="57">
        <v>214</v>
      </c>
      <c r="R24" s="57">
        <v>1776.89</v>
      </c>
      <c r="S24" s="57">
        <v>57</v>
      </c>
      <c r="T24" s="57">
        <v>232.58</v>
      </c>
      <c r="U24" s="57">
        <v>1352</v>
      </c>
      <c r="V24" s="57">
        <v>4549.38</v>
      </c>
      <c r="W24" s="57">
        <v>509</v>
      </c>
      <c r="X24" s="57">
        <v>2741.45</v>
      </c>
      <c r="Y24" s="57">
        <v>203</v>
      </c>
      <c r="Z24" s="57">
        <v>454.92</v>
      </c>
    </row>
    <row r="25" spans="1:26">
      <c r="A25" s="57">
        <v>19</v>
      </c>
      <c r="B25" s="57" t="s">
        <v>31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57">
        <v>0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</row>
    <row r="26" spans="1:26">
      <c r="A26" s="57">
        <v>20</v>
      </c>
      <c r="B26" s="57" t="s">
        <v>32</v>
      </c>
      <c r="C26" s="57">
        <v>1057</v>
      </c>
      <c r="D26" s="57">
        <v>203.9</v>
      </c>
      <c r="E26" s="57">
        <v>534</v>
      </c>
      <c r="F26" s="57">
        <v>192.72</v>
      </c>
      <c r="G26" s="57">
        <v>84</v>
      </c>
      <c r="H26" s="57">
        <v>8.3800000000000008</v>
      </c>
      <c r="I26" s="57">
        <v>481</v>
      </c>
      <c r="J26" s="57">
        <v>1207.44</v>
      </c>
      <c r="K26" s="57">
        <v>122</v>
      </c>
      <c r="L26" s="57">
        <v>445.29</v>
      </c>
      <c r="M26" s="57">
        <v>60</v>
      </c>
      <c r="N26" s="57">
        <v>11.81</v>
      </c>
      <c r="O26" s="57">
        <v>329</v>
      </c>
      <c r="P26" s="57">
        <v>1674.65</v>
      </c>
      <c r="Q26" s="57">
        <v>158</v>
      </c>
      <c r="R26" s="57">
        <v>1028.5999999999999</v>
      </c>
      <c r="S26" s="57">
        <v>7</v>
      </c>
      <c r="T26" s="57">
        <v>25.11</v>
      </c>
      <c r="U26" s="57">
        <v>1867</v>
      </c>
      <c r="V26" s="57">
        <v>3085.99</v>
      </c>
      <c r="W26" s="57">
        <v>814</v>
      </c>
      <c r="X26" s="57">
        <v>1666.61</v>
      </c>
      <c r="Y26" s="57">
        <v>151</v>
      </c>
      <c r="Z26" s="57">
        <v>45.3</v>
      </c>
    </row>
    <row r="27" spans="1:26">
      <c r="A27" s="57">
        <v>21</v>
      </c>
      <c r="B27" s="57" t="s">
        <v>33</v>
      </c>
      <c r="C27" s="57">
        <v>34</v>
      </c>
      <c r="D27" s="57">
        <v>4.24</v>
      </c>
      <c r="E27" s="57">
        <v>4</v>
      </c>
      <c r="F27" s="57">
        <v>1</v>
      </c>
      <c r="G27" s="57">
        <v>1</v>
      </c>
      <c r="H27" s="57">
        <v>0.26</v>
      </c>
      <c r="I27" s="57">
        <v>268</v>
      </c>
      <c r="J27" s="57">
        <v>649.58000000000004</v>
      </c>
      <c r="K27" s="57">
        <v>32</v>
      </c>
      <c r="L27" s="57">
        <v>97.22</v>
      </c>
      <c r="M27" s="57">
        <v>32</v>
      </c>
      <c r="N27" s="57">
        <v>101.19</v>
      </c>
      <c r="O27" s="57">
        <v>150</v>
      </c>
      <c r="P27" s="57">
        <v>891.8</v>
      </c>
      <c r="Q27" s="57">
        <v>14</v>
      </c>
      <c r="R27" s="57">
        <v>110.15</v>
      </c>
      <c r="S27" s="57">
        <v>16</v>
      </c>
      <c r="T27" s="57">
        <v>169.07</v>
      </c>
      <c r="U27" s="57">
        <v>452</v>
      </c>
      <c r="V27" s="57">
        <v>1545.62</v>
      </c>
      <c r="W27" s="57">
        <v>50</v>
      </c>
      <c r="X27" s="57">
        <v>208.37</v>
      </c>
      <c r="Y27" s="57">
        <v>49</v>
      </c>
      <c r="Z27" s="57">
        <v>270.52</v>
      </c>
    </row>
    <row r="28" spans="1:26">
      <c r="A28" s="57">
        <v>22</v>
      </c>
      <c r="B28" s="57" t="s">
        <v>34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57">
        <v>0</v>
      </c>
      <c r="T28" s="57">
        <v>0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</row>
    <row r="29" spans="1:26">
      <c r="A29" s="57">
        <v>23</v>
      </c>
      <c r="B29" s="57" t="s">
        <v>35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57">
        <v>0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</row>
    <row r="30" spans="1:26">
      <c r="A30" s="57">
        <v>24</v>
      </c>
      <c r="B30" s="57" t="s">
        <v>36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57">
        <v>1</v>
      </c>
      <c r="J30" s="57">
        <v>0.92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0</v>
      </c>
      <c r="T30" s="57">
        <v>0</v>
      </c>
      <c r="U30" s="57">
        <v>1</v>
      </c>
      <c r="V30" s="57">
        <v>0.92</v>
      </c>
      <c r="W30" s="57">
        <v>0</v>
      </c>
      <c r="X30" s="57">
        <v>0</v>
      </c>
      <c r="Y30" s="57">
        <v>0</v>
      </c>
      <c r="Z30" s="57">
        <v>0</v>
      </c>
    </row>
    <row r="31" spans="1:26">
      <c r="A31" s="57">
        <v>25</v>
      </c>
      <c r="B31" s="57" t="s">
        <v>37</v>
      </c>
      <c r="C31" s="57">
        <v>622</v>
      </c>
      <c r="D31" s="57">
        <v>141.75</v>
      </c>
      <c r="E31" s="57">
        <v>173</v>
      </c>
      <c r="F31" s="57">
        <v>75.14</v>
      </c>
      <c r="G31" s="57">
        <v>26</v>
      </c>
      <c r="H31" s="57">
        <v>6.18</v>
      </c>
      <c r="I31" s="57">
        <v>631</v>
      </c>
      <c r="J31" s="57">
        <v>298.52</v>
      </c>
      <c r="K31" s="57">
        <v>321</v>
      </c>
      <c r="L31" s="57">
        <v>281.60000000000002</v>
      </c>
      <c r="M31" s="57">
        <v>8</v>
      </c>
      <c r="N31" s="57">
        <v>1.89</v>
      </c>
      <c r="O31" s="57">
        <v>24</v>
      </c>
      <c r="P31" s="57">
        <v>137.94999999999999</v>
      </c>
      <c r="Q31" s="57">
        <v>9</v>
      </c>
      <c r="R31" s="57">
        <v>71.58</v>
      </c>
      <c r="S31" s="57">
        <v>0</v>
      </c>
      <c r="T31" s="57">
        <v>0</v>
      </c>
      <c r="U31" s="57">
        <v>1277</v>
      </c>
      <c r="V31" s="57">
        <v>578.22</v>
      </c>
      <c r="W31" s="57">
        <v>503</v>
      </c>
      <c r="X31" s="57">
        <v>428.32</v>
      </c>
      <c r="Y31" s="57">
        <v>34</v>
      </c>
      <c r="Z31" s="57">
        <v>8.07</v>
      </c>
    </row>
    <row r="32" spans="1:26">
      <c r="A32" s="58"/>
      <c r="B32" s="58" t="s">
        <v>38</v>
      </c>
      <c r="C32" s="58">
        <f t="shared" ref="C32:Z32" si="1">SUM(C19:C31)</f>
        <v>2256</v>
      </c>
      <c r="D32" s="58">
        <f t="shared" si="1"/>
        <v>456.63</v>
      </c>
      <c r="E32" s="58">
        <f t="shared" si="1"/>
        <v>983</v>
      </c>
      <c r="F32" s="58">
        <f t="shared" si="1"/>
        <v>374.46</v>
      </c>
      <c r="G32" s="58">
        <f t="shared" si="1"/>
        <v>220</v>
      </c>
      <c r="H32" s="58">
        <f t="shared" si="1"/>
        <v>26.700000000000003</v>
      </c>
      <c r="I32" s="58">
        <f t="shared" si="1"/>
        <v>5129</v>
      </c>
      <c r="J32" s="58">
        <f t="shared" si="1"/>
        <v>8065.2000000000007</v>
      </c>
      <c r="K32" s="58">
        <f t="shared" si="1"/>
        <v>2619</v>
      </c>
      <c r="L32" s="58">
        <f t="shared" si="1"/>
        <v>6119.3300000000008</v>
      </c>
      <c r="M32" s="58">
        <f t="shared" si="1"/>
        <v>345</v>
      </c>
      <c r="N32" s="58">
        <f t="shared" si="1"/>
        <v>424.99</v>
      </c>
      <c r="O32" s="58">
        <f t="shared" si="1"/>
        <v>2192</v>
      </c>
      <c r="P32" s="58">
        <f t="shared" si="1"/>
        <v>11512.89</v>
      </c>
      <c r="Q32" s="58">
        <f t="shared" si="1"/>
        <v>888</v>
      </c>
      <c r="R32" s="58">
        <f t="shared" si="1"/>
        <v>6669.369999999999</v>
      </c>
      <c r="S32" s="58">
        <f t="shared" si="1"/>
        <v>98</v>
      </c>
      <c r="T32" s="58">
        <f t="shared" si="1"/>
        <v>482.33000000000004</v>
      </c>
      <c r="U32" s="58">
        <f t="shared" si="1"/>
        <v>9577</v>
      </c>
      <c r="V32" s="58">
        <f t="shared" si="1"/>
        <v>20034.719999999998</v>
      </c>
      <c r="W32" s="58">
        <f t="shared" si="1"/>
        <v>4490</v>
      </c>
      <c r="X32" s="58">
        <f t="shared" si="1"/>
        <v>13163.160000000002</v>
      </c>
      <c r="Y32" s="58">
        <f t="shared" si="1"/>
        <v>663</v>
      </c>
      <c r="Z32" s="58">
        <f t="shared" si="1"/>
        <v>934.02</v>
      </c>
    </row>
    <row r="33" spans="1:26">
      <c r="A33" s="58"/>
      <c r="B33" s="58" t="s">
        <v>39</v>
      </c>
      <c r="C33" s="58">
        <f t="shared" ref="C33:Z33" si="2">SUM(C18,C32)</f>
        <v>23773</v>
      </c>
      <c r="D33" s="58">
        <f t="shared" si="2"/>
        <v>8467.7699999999986</v>
      </c>
      <c r="E33" s="58">
        <f t="shared" si="2"/>
        <v>4777</v>
      </c>
      <c r="F33" s="58">
        <f t="shared" si="2"/>
        <v>3384.62</v>
      </c>
      <c r="G33" s="58">
        <f t="shared" si="2"/>
        <v>4120</v>
      </c>
      <c r="H33" s="58">
        <f t="shared" si="2"/>
        <v>1595.7200000000003</v>
      </c>
      <c r="I33" s="58">
        <f t="shared" si="2"/>
        <v>86478</v>
      </c>
      <c r="J33" s="58">
        <f t="shared" si="2"/>
        <v>144676.41000000003</v>
      </c>
      <c r="K33" s="58">
        <f t="shared" si="2"/>
        <v>30959</v>
      </c>
      <c r="L33" s="58">
        <f t="shared" si="2"/>
        <v>56899.780000000006</v>
      </c>
      <c r="M33" s="58">
        <f t="shared" si="2"/>
        <v>11036</v>
      </c>
      <c r="N33" s="58">
        <f t="shared" si="2"/>
        <v>13298.49</v>
      </c>
      <c r="O33" s="58">
        <f t="shared" si="2"/>
        <v>30553</v>
      </c>
      <c r="P33" s="58">
        <f t="shared" si="2"/>
        <v>176645.91999999998</v>
      </c>
      <c r="Q33" s="58">
        <f t="shared" si="2"/>
        <v>10557</v>
      </c>
      <c r="R33" s="58">
        <f t="shared" si="2"/>
        <v>70688.75</v>
      </c>
      <c r="S33" s="58">
        <f t="shared" si="2"/>
        <v>2849</v>
      </c>
      <c r="T33" s="58">
        <f t="shared" si="2"/>
        <v>12201.34</v>
      </c>
      <c r="U33" s="58">
        <f t="shared" si="2"/>
        <v>140804</v>
      </c>
      <c r="V33" s="58">
        <f t="shared" si="2"/>
        <v>329790.09999999992</v>
      </c>
      <c r="W33" s="58">
        <f t="shared" si="2"/>
        <v>46293</v>
      </c>
      <c r="X33" s="58">
        <f t="shared" si="2"/>
        <v>130973.15000000001</v>
      </c>
      <c r="Y33" s="58">
        <f t="shared" si="2"/>
        <v>18005</v>
      </c>
      <c r="Z33" s="58">
        <f t="shared" si="2"/>
        <v>27095.55</v>
      </c>
    </row>
    <row r="34" spans="1:26">
      <c r="A34" s="57">
        <v>26</v>
      </c>
      <c r="B34" s="57" t="s">
        <v>40</v>
      </c>
      <c r="C34" s="57">
        <v>2767</v>
      </c>
      <c r="D34" s="57">
        <v>1000.99</v>
      </c>
      <c r="E34" s="57">
        <v>74</v>
      </c>
      <c r="F34" s="57">
        <v>37</v>
      </c>
      <c r="G34" s="57">
        <v>212</v>
      </c>
      <c r="H34" s="57">
        <v>91.99</v>
      </c>
      <c r="I34" s="57">
        <v>11888</v>
      </c>
      <c r="J34" s="57">
        <v>19901.23</v>
      </c>
      <c r="K34" s="57">
        <v>2111</v>
      </c>
      <c r="L34" s="57">
        <v>5937</v>
      </c>
      <c r="M34" s="57">
        <v>672</v>
      </c>
      <c r="N34" s="57">
        <v>1268.55</v>
      </c>
      <c r="O34" s="57">
        <v>3493</v>
      </c>
      <c r="P34" s="57">
        <v>21873.47</v>
      </c>
      <c r="Q34" s="57">
        <v>915</v>
      </c>
      <c r="R34" s="57">
        <v>7627</v>
      </c>
      <c r="S34" s="57">
        <v>144</v>
      </c>
      <c r="T34" s="57">
        <v>1053.23</v>
      </c>
      <c r="U34" s="57">
        <v>18148</v>
      </c>
      <c r="V34" s="57">
        <v>42775.69</v>
      </c>
      <c r="W34" s="57">
        <v>3100</v>
      </c>
      <c r="X34" s="57">
        <v>13601</v>
      </c>
      <c r="Y34" s="57">
        <v>1028</v>
      </c>
      <c r="Z34" s="57">
        <v>2413.77</v>
      </c>
    </row>
    <row r="35" spans="1:26">
      <c r="A35" s="58"/>
      <c r="B35" s="58" t="s">
        <v>41</v>
      </c>
      <c r="C35" s="58">
        <f t="shared" ref="C35:Z35" si="3">SUM(C34:C34)</f>
        <v>2767</v>
      </c>
      <c r="D35" s="58">
        <f t="shared" si="3"/>
        <v>1000.99</v>
      </c>
      <c r="E35" s="58">
        <f t="shared" si="3"/>
        <v>74</v>
      </c>
      <c r="F35" s="58">
        <f t="shared" si="3"/>
        <v>37</v>
      </c>
      <c r="G35" s="58">
        <f t="shared" si="3"/>
        <v>212</v>
      </c>
      <c r="H35" s="58">
        <f t="shared" si="3"/>
        <v>91.99</v>
      </c>
      <c r="I35" s="58">
        <f t="shared" si="3"/>
        <v>11888</v>
      </c>
      <c r="J35" s="58">
        <f t="shared" si="3"/>
        <v>19901.23</v>
      </c>
      <c r="K35" s="58">
        <f t="shared" si="3"/>
        <v>2111</v>
      </c>
      <c r="L35" s="58">
        <f t="shared" si="3"/>
        <v>5937</v>
      </c>
      <c r="M35" s="58">
        <f t="shared" si="3"/>
        <v>672</v>
      </c>
      <c r="N35" s="58">
        <f t="shared" si="3"/>
        <v>1268.55</v>
      </c>
      <c r="O35" s="58">
        <f t="shared" si="3"/>
        <v>3493</v>
      </c>
      <c r="P35" s="58">
        <f t="shared" si="3"/>
        <v>21873.47</v>
      </c>
      <c r="Q35" s="58">
        <f t="shared" si="3"/>
        <v>915</v>
      </c>
      <c r="R35" s="58">
        <f t="shared" si="3"/>
        <v>7627</v>
      </c>
      <c r="S35" s="58">
        <f t="shared" si="3"/>
        <v>144</v>
      </c>
      <c r="T35" s="58">
        <f t="shared" si="3"/>
        <v>1053.23</v>
      </c>
      <c r="U35" s="58">
        <f t="shared" si="3"/>
        <v>18148</v>
      </c>
      <c r="V35" s="58">
        <f t="shared" si="3"/>
        <v>42775.69</v>
      </c>
      <c r="W35" s="58">
        <f t="shared" si="3"/>
        <v>3100</v>
      </c>
      <c r="X35" s="58">
        <f t="shared" si="3"/>
        <v>13601</v>
      </c>
      <c r="Y35" s="58">
        <f t="shared" si="3"/>
        <v>1028</v>
      </c>
      <c r="Z35" s="58">
        <f t="shared" si="3"/>
        <v>2413.77</v>
      </c>
    </row>
    <row r="36" spans="1:26">
      <c r="A36" s="57">
        <v>27</v>
      </c>
      <c r="B36" s="57" t="s">
        <v>42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57">
        <v>0</v>
      </c>
      <c r="T36" s="57">
        <v>0</v>
      </c>
      <c r="U36" s="57">
        <v>0</v>
      </c>
      <c r="V36" s="57">
        <v>0</v>
      </c>
      <c r="W36" s="57">
        <v>0</v>
      </c>
      <c r="X36" s="57">
        <v>0</v>
      </c>
      <c r="Y36" s="57">
        <v>0</v>
      </c>
      <c r="Z36" s="57">
        <v>0</v>
      </c>
    </row>
    <row r="37" spans="1:26">
      <c r="A37" s="57">
        <v>28</v>
      </c>
      <c r="B37" s="57" t="s">
        <v>43</v>
      </c>
      <c r="C37" s="57">
        <v>217</v>
      </c>
      <c r="D37" s="57">
        <v>64.58</v>
      </c>
      <c r="E37" s="57">
        <v>29</v>
      </c>
      <c r="F37" s="57">
        <v>7.64</v>
      </c>
      <c r="G37" s="57">
        <v>34</v>
      </c>
      <c r="H37" s="57">
        <v>15.89</v>
      </c>
      <c r="I37" s="57">
        <v>1658</v>
      </c>
      <c r="J37" s="57">
        <v>2867.88</v>
      </c>
      <c r="K37" s="57">
        <v>245</v>
      </c>
      <c r="L37" s="57">
        <v>305.62</v>
      </c>
      <c r="M37" s="57">
        <v>317</v>
      </c>
      <c r="N37" s="57">
        <v>635.55999999999995</v>
      </c>
      <c r="O37" s="57">
        <v>314</v>
      </c>
      <c r="P37" s="57">
        <v>2025.57</v>
      </c>
      <c r="Q37" s="57">
        <v>17</v>
      </c>
      <c r="R37" s="57">
        <v>75.760000000000005</v>
      </c>
      <c r="S37" s="57">
        <v>39</v>
      </c>
      <c r="T37" s="57">
        <v>260.97000000000003</v>
      </c>
      <c r="U37" s="57">
        <v>2189</v>
      </c>
      <c r="V37" s="57">
        <v>4958.03</v>
      </c>
      <c r="W37" s="57">
        <v>291</v>
      </c>
      <c r="X37" s="57">
        <v>389.02</v>
      </c>
      <c r="Y37" s="57">
        <v>390</v>
      </c>
      <c r="Z37" s="57">
        <v>912.42</v>
      </c>
    </row>
    <row r="38" spans="1:26">
      <c r="A38" s="57">
        <v>29</v>
      </c>
      <c r="B38" s="57" t="s">
        <v>44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7">
        <v>0</v>
      </c>
      <c r="V38" s="57">
        <v>0</v>
      </c>
      <c r="W38" s="57">
        <v>0</v>
      </c>
      <c r="X38" s="57">
        <v>0</v>
      </c>
      <c r="Y38" s="57">
        <v>0</v>
      </c>
      <c r="Z38" s="57">
        <v>0</v>
      </c>
    </row>
    <row r="39" spans="1:26">
      <c r="A39" s="57">
        <v>30</v>
      </c>
      <c r="B39" s="57" t="s">
        <v>45</v>
      </c>
      <c r="C39" s="57">
        <v>2690</v>
      </c>
      <c r="D39" s="57">
        <v>879.84</v>
      </c>
      <c r="E39" s="57">
        <v>663</v>
      </c>
      <c r="F39" s="57">
        <v>325.08</v>
      </c>
      <c r="G39" s="57">
        <v>528</v>
      </c>
      <c r="H39" s="57">
        <v>178.95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2690</v>
      </c>
      <c r="V39" s="57">
        <v>879.84</v>
      </c>
      <c r="W39" s="57">
        <v>663</v>
      </c>
      <c r="X39" s="57">
        <v>325.08</v>
      </c>
      <c r="Y39" s="57">
        <v>528</v>
      </c>
      <c r="Z39" s="57">
        <v>178.95</v>
      </c>
    </row>
    <row r="40" spans="1:26">
      <c r="A40" s="58"/>
      <c r="B40" s="58" t="s">
        <v>46</v>
      </c>
      <c r="C40" s="58">
        <f t="shared" ref="C40:Z40" si="4">SUM(C36:C39)</f>
        <v>2907</v>
      </c>
      <c r="D40" s="58">
        <f t="shared" si="4"/>
        <v>944.42000000000007</v>
      </c>
      <c r="E40" s="58">
        <f t="shared" si="4"/>
        <v>692</v>
      </c>
      <c r="F40" s="58">
        <f t="shared" si="4"/>
        <v>332.71999999999997</v>
      </c>
      <c r="G40" s="58">
        <f t="shared" si="4"/>
        <v>562</v>
      </c>
      <c r="H40" s="58">
        <f t="shared" si="4"/>
        <v>194.83999999999997</v>
      </c>
      <c r="I40" s="58">
        <f t="shared" si="4"/>
        <v>1658</v>
      </c>
      <c r="J40" s="58">
        <f t="shared" si="4"/>
        <v>2867.88</v>
      </c>
      <c r="K40" s="58">
        <f t="shared" si="4"/>
        <v>245</v>
      </c>
      <c r="L40" s="58">
        <f t="shared" si="4"/>
        <v>305.62</v>
      </c>
      <c r="M40" s="58">
        <f t="shared" si="4"/>
        <v>317</v>
      </c>
      <c r="N40" s="58">
        <f t="shared" si="4"/>
        <v>635.55999999999995</v>
      </c>
      <c r="O40" s="58">
        <f t="shared" si="4"/>
        <v>314</v>
      </c>
      <c r="P40" s="58">
        <f t="shared" si="4"/>
        <v>2025.57</v>
      </c>
      <c r="Q40" s="58">
        <f t="shared" si="4"/>
        <v>17</v>
      </c>
      <c r="R40" s="58">
        <f t="shared" si="4"/>
        <v>75.760000000000005</v>
      </c>
      <c r="S40" s="58">
        <f t="shared" si="4"/>
        <v>39</v>
      </c>
      <c r="T40" s="58">
        <f t="shared" si="4"/>
        <v>260.97000000000003</v>
      </c>
      <c r="U40" s="58">
        <f t="shared" si="4"/>
        <v>4879</v>
      </c>
      <c r="V40" s="58">
        <f t="shared" si="4"/>
        <v>5837.87</v>
      </c>
      <c r="W40" s="58">
        <f t="shared" si="4"/>
        <v>954</v>
      </c>
      <c r="X40" s="58">
        <f t="shared" si="4"/>
        <v>714.09999999999991</v>
      </c>
      <c r="Y40" s="58">
        <f t="shared" si="4"/>
        <v>918</v>
      </c>
      <c r="Z40" s="58">
        <f t="shared" si="4"/>
        <v>1091.3699999999999</v>
      </c>
    </row>
    <row r="41" spans="1:26">
      <c r="A41" s="57">
        <v>31</v>
      </c>
      <c r="B41" s="57" t="s">
        <v>47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7">
        <v>0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</row>
    <row r="42" spans="1:26">
      <c r="A42" s="57">
        <v>32</v>
      </c>
      <c r="B42" s="57" t="s">
        <v>48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0</v>
      </c>
      <c r="T42" s="57">
        <v>0</v>
      </c>
      <c r="U42" s="57">
        <v>0</v>
      </c>
      <c r="V42" s="57">
        <v>0</v>
      </c>
      <c r="W42" s="57">
        <v>0</v>
      </c>
      <c r="X42" s="57">
        <v>0</v>
      </c>
      <c r="Y42" s="57">
        <v>0</v>
      </c>
      <c r="Z42" s="57">
        <v>0</v>
      </c>
    </row>
    <row r="43" spans="1:26">
      <c r="A43" s="57">
        <v>33</v>
      </c>
      <c r="B43" s="57" t="s">
        <v>49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</row>
    <row r="44" spans="1:26">
      <c r="A44" s="57">
        <v>34</v>
      </c>
      <c r="B44" s="57" t="s">
        <v>50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0</v>
      </c>
      <c r="W44" s="57">
        <v>0</v>
      </c>
      <c r="X44" s="57">
        <v>0</v>
      </c>
      <c r="Y44" s="57">
        <v>0</v>
      </c>
      <c r="Z44" s="57">
        <v>0</v>
      </c>
    </row>
    <row r="45" spans="1:26">
      <c r="A45" s="57">
        <v>35</v>
      </c>
      <c r="B45" s="57" t="s">
        <v>51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57">
        <v>0</v>
      </c>
      <c r="T45" s="57">
        <v>0</v>
      </c>
      <c r="U45" s="57">
        <v>0</v>
      </c>
      <c r="V45" s="57">
        <v>0</v>
      </c>
      <c r="W45" s="57">
        <v>0</v>
      </c>
      <c r="X45" s="57">
        <v>0</v>
      </c>
      <c r="Y45" s="57">
        <v>0</v>
      </c>
      <c r="Z45" s="57">
        <v>0</v>
      </c>
    </row>
    <row r="46" spans="1:26">
      <c r="A46" s="58"/>
      <c r="B46" s="58" t="s">
        <v>57</v>
      </c>
      <c r="C46" s="58">
        <f t="shared" ref="C46:Z46" si="5">SUM(C41:C45)</f>
        <v>0</v>
      </c>
      <c r="D46" s="58">
        <f t="shared" si="5"/>
        <v>0</v>
      </c>
      <c r="E46" s="58">
        <f t="shared" si="5"/>
        <v>0</v>
      </c>
      <c r="F46" s="58">
        <f t="shared" si="5"/>
        <v>0</v>
      </c>
      <c r="G46" s="58">
        <f t="shared" si="5"/>
        <v>0</v>
      </c>
      <c r="H46" s="58">
        <f t="shared" si="5"/>
        <v>0</v>
      </c>
      <c r="I46" s="58">
        <f t="shared" si="5"/>
        <v>0</v>
      </c>
      <c r="J46" s="58">
        <f t="shared" si="5"/>
        <v>0</v>
      </c>
      <c r="K46" s="58">
        <f t="shared" si="5"/>
        <v>0</v>
      </c>
      <c r="L46" s="58">
        <f t="shared" si="5"/>
        <v>0</v>
      </c>
      <c r="M46" s="58">
        <f t="shared" si="5"/>
        <v>0</v>
      </c>
      <c r="N46" s="58">
        <f t="shared" si="5"/>
        <v>0</v>
      </c>
      <c r="O46" s="58">
        <f t="shared" si="5"/>
        <v>0</v>
      </c>
      <c r="P46" s="58">
        <f t="shared" si="5"/>
        <v>0</v>
      </c>
      <c r="Q46" s="58">
        <f t="shared" si="5"/>
        <v>0</v>
      </c>
      <c r="R46" s="58">
        <f t="shared" si="5"/>
        <v>0</v>
      </c>
      <c r="S46" s="58">
        <f t="shared" si="5"/>
        <v>0</v>
      </c>
      <c r="T46" s="58">
        <f t="shared" si="5"/>
        <v>0</v>
      </c>
      <c r="U46" s="58">
        <f t="shared" si="5"/>
        <v>0</v>
      </c>
      <c r="V46" s="58">
        <f t="shared" si="5"/>
        <v>0</v>
      </c>
      <c r="W46" s="58">
        <f t="shared" si="5"/>
        <v>0</v>
      </c>
      <c r="X46" s="58">
        <f t="shared" si="5"/>
        <v>0</v>
      </c>
      <c r="Y46" s="58">
        <f t="shared" si="5"/>
        <v>0</v>
      </c>
      <c r="Z46" s="58">
        <f t="shared" si="5"/>
        <v>0</v>
      </c>
    </row>
    <row r="47" spans="1:26">
      <c r="A47" s="57">
        <v>36</v>
      </c>
      <c r="B47" s="57" t="s">
        <v>53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1232</v>
      </c>
      <c r="J47" s="57">
        <v>2602.9899999999998</v>
      </c>
      <c r="K47" s="57">
        <v>251</v>
      </c>
      <c r="L47" s="57">
        <v>850.44</v>
      </c>
      <c r="M47" s="57">
        <v>95</v>
      </c>
      <c r="N47" s="57">
        <v>85.97</v>
      </c>
      <c r="O47" s="57">
        <v>1528</v>
      </c>
      <c r="P47" s="57">
        <v>7278.96</v>
      </c>
      <c r="Q47" s="57">
        <v>289</v>
      </c>
      <c r="R47" s="57">
        <v>2127.5700000000002</v>
      </c>
      <c r="S47" s="57">
        <v>57</v>
      </c>
      <c r="T47" s="57">
        <v>171.43</v>
      </c>
      <c r="U47" s="57">
        <v>2760</v>
      </c>
      <c r="V47" s="57">
        <v>9881.9500000000007</v>
      </c>
      <c r="W47" s="57">
        <v>540</v>
      </c>
      <c r="X47" s="57">
        <v>2978.01</v>
      </c>
      <c r="Y47" s="57">
        <v>152</v>
      </c>
      <c r="Z47" s="57">
        <v>257.39999999999998</v>
      </c>
    </row>
    <row r="48" spans="1:26">
      <c r="A48" s="57">
        <v>37</v>
      </c>
      <c r="B48" s="57" t="s">
        <v>54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7">
        <v>0</v>
      </c>
      <c r="V48" s="57">
        <v>0</v>
      </c>
      <c r="W48" s="57">
        <v>0</v>
      </c>
      <c r="X48" s="57">
        <v>0</v>
      </c>
      <c r="Y48" s="57">
        <v>0</v>
      </c>
      <c r="Z48" s="57">
        <v>0</v>
      </c>
    </row>
    <row r="49" spans="1:26">
      <c r="A49" s="57">
        <v>38</v>
      </c>
      <c r="B49" s="57" t="s">
        <v>55</v>
      </c>
      <c r="C49" s="57">
        <v>2658</v>
      </c>
      <c r="D49" s="57">
        <v>672.12</v>
      </c>
      <c r="E49" s="57">
        <v>1028</v>
      </c>
      <c r="F49" s="57">
        <v>442.73</v>
      </c>
      <c r="G49" s="57">
        <v>41</v>
      </c>
      <c r="H49" s="57">
        <v>7.7</v>
      </c>
      <c r="I49" s="57">
        <v>3426</v>
      </c>
      <c r="J49" s="57">
        <v>1704.04</v>
      </c>
      <c r="K49" s="57">
        <v>1506</v>
      </c>
      <c r="L49" s="57">
        <v>1190.75</v>
      </c>
      <c r="M49" s="57">
        <v>20</v>
      </c>
      <c r="N49" s="57">
        <v>4.8499999999999996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6084</v>
      </c>
      <c r="V49" s="57">
        <v>2376.16</v>
      </c>
      <c r="W49" s="57">
        <v>2534</v>
      </c>
      <c r="X49" s="57">
        <v>1633.48</v>
      </c>
      <c r="Y49" s="57">
        <v>61</v>
      </c>
      <c r="Z49" s="57">
        <v>12.55</v>
      </c>
    </row>
    <row r="50" spans="1:26">
      <c r="A50" s="57">
        <v>39</v>
      </c>
      <c r="B50" s="57" t="s">
        <v>56</v>
      </c>
      <c r="C50" s="57">
        <v>1233</v>
      </c>
      <c r="D50" s="57">
        <v>309.56</v>
      </c>
      <c r="E50" s="57">
        <v>463</v>
      </c>
      <c r="F50" s="57">
        <v>191.39</v>
      </c>
      <c r="G50" s="57">
        <v>0</v>
      </c>
      <c r="H50" s="57">
        <v>0</v>
      </c>
      <c r="I50" s="57">
        <v>1060</v>
      </c>
      <c r="J50" s="57">
        <v>441.05</v>
      </c>
      <c r="K50" s="57">
        <v>497</v>
      </c>
      <c r="L50" s="57">
        <v>311.63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57">
        <v>0</v>
      </c>
      <c r="T50" s="57">
        <v>0</v>
      </c>
      <c r="U50" s="57">
        <v>2293</v>
      </c>
      <c r="V50" s="57">
        <v>750.61</v>
      </c>
      <c r="W50" s="57">
        <v>960</v>
      </c>
      <c r="X50" s="57">
        <v>503.02</v>
      </c>
      <c r="Y50" s="57">
        <v>0</v>
      </c>
      <c r="Z50" s="57">
        <v>0</v>
      </c>
    </row>
    <row r="51" spans="1:26">
      <c r="A51" s="58"/>
      <c r="B51" s="58" t="s">
        <v>57</v>
      </c>
      <c r="C51" s="58">
        <f t="shared" ref="C51:Z51" si="6">SUM(C47:C50)</f>
        <v>3891</v>
      </c>
      <c r="D51" s="58">
        <f t="shared" si="6"/>
        <v>981.68000000000006</v>
      </c>
      <c r="E51" s="58">
        <f t="shared" si="6"/>
        <v>1491</v>
      </c>
      <c r="F51" s="58">
        <f t="shared" si="6"/>
        <v>634.12</v>
      </c>
      <c r="G51" s="58">
        <f t="shared" si="6"/>
        <v>41</v>
      </c>
      <c r="H51" s="58">
        <f t="shared" si="6"/>
        <v>7.7</v>
      </c>
      <c r="I51" s="58">
        <f t="shared" si="6"/>
        <v>5718</v>
      </c>
      <c r="J51" s="58">
        <f t="shared" si="6"/>
        <v>4748.08</v>
      </c>
      <c r="K51" s="58">
        <f t="shared" si="6"/>
        <v>2254</v>
      </c>
      <c r="L51" s="58">
        <f t="shared" si="6"/>
        <v>2352.8200000000002</v>
      </c>
      <c r="M51" s="58">
        <f t="shared" si="6"/>
        <v>115</v>
      </c>
      <c r="N51" s="58">
        <f t="shared" si="6"/>
        <v>90.82</v>
      </c>
      <c r="O51" s="58">
        <f t="shared" si="6"/>
        <v>1528</v>
      </c>
      <c r="P51" s="58">
        <f t="shared" si="6"/>
        <v>7278.96</v>
      </c>
      <c r="Q51" s="58">
        <f t="shared" si="6"/>
        <v>289</v>
      </c>
      <c r="R51" s="58">
        <f t="shared" si="6"/>
        <v>2127.5700000000002</v>
      </c>
      <c r="S51" s="58">
        <f t="shared" si="6"/>
        <v>57</v>
      </c>
      <c r="T51" s="58">
        <f t="shared" si="6"/>
        <v>171.43</v>
      </c>
      <c r="U51" s="58">
        <f t="shared" si="6"/>
        <v>11137</v>
      </c>
      <c r="V51" s="58">
        <f t="shared" si="6"/>
        <v>13008.720000000001</v>
      </c>
      <c r="W51" s="58">
        <f t="shared" si="6"/>
        <v>4034</v>
      </c>
      <c r="X51" s="58">
        <f t="shared" si="6"/>
        <v>5114.51</v>
      </c>
      <c r="Y51" s="58">
        <f t="shared" si="6"/>
        <v>213</v>
      </c>
      <c r="Z51" s="58">
        <f t="shared" si="6"/>
        <v>269.95</v>
      </c>
    </row>
    <row r="52" spans="1:26">
      <c r="A52" s="57">
        <v>40</v>
      </c>
      <c r="B52" s="57" t="s">
        <v>58</v>
      </c>
      <c r="C52" s="57">
        <v>0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57">
        <v>0</v>
      </c>
      <c r="Z52" s="57">
        <v>0</v>
      </c>
    </row>
    <row r="53" spans="1:26">
      <c r="A53" s="57">
        <v>41</v>
      </c>
      <c r="B53" s="57" t="s">
        <v>59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  <c r="V53" s="57">
        <v>0</v>
      </c>
      <c r="W53" s="57">
        <v>0</v>
      </c>
      <c r="X53" s="57">
        <v>0</v>
      </c>
      <c r="Y53" s="57">
        <v>0</v>
      </c>
      <c r="Z53" s="57">
        <v>0</v>
      </c>
    </row>
    <row r="54" spans="1:26">
      <c r="A54" s="57">
        <v>42</v>
      </c>
      <c r="B54" s="57" t="s">
        <v>60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>
        <v>0</v>
      </c>
      <c r="U54" s="57">
        <v>0</v>
      </c>
      <c r="V54" s="57">
        <v>0</v>
      </c>
      <c r="W54" s="57">
        <v>0</v>
      </c>
      <c r="X54" s="57">
        <v>0</v>
      </c>
      <c r="Y54" s="57">
        <v>0</v>
      </c>
      <c r="Z54" s="57">
        <v>0</v>
      </c>
    </row>
    <row r="55" spans="1:26">
      <c r="A55" s="57">
        <v>43</v>
      </c>
      <c r="B55" s="57" t="s">
        <v>61</v>
      </c>
      <c r="C55" s="57">
        <v>0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  <c r="V55" s="57">
        <v>0</v>
      </c>
      <c r="W55" s="57">
        <v>0</v>
      </c>
      <c r="X55" s="57">
        <v>0</v>
      </c>
      <c r="Y55" s="57">
        <v>0</v>
      </c>
      <c r="Z55" s="57">
        <v>0</v>
      </c>
    </row>
    <row r="56" spans="1:26">
      <c r="A56" s="58"/>
      <c r="B56" s="58" t="s">
        <v>62</v>
      </c>
      <c r="C56" s="58">
        <f t="shared" ref="C56:Z56" si="7">SUM(C52:C55)</f>
        <v>0</v>
      </c>
      <c r="D56" s="58">
        <f t="shared" si="7"/>
        <v>0</v>
      </c>
      <c r="E56" s="58">
        <f t="shared" si="7"/>
        <v>0</v>
      </c>
      <c r="F56" s="58">
        <f t="shared" si="7"/>
        <v>0</v>
      </c>
      <c r="G56" s="58">
        <f t="shared" si="7"/>
        <v>0</v>
      </c>
      <c r="H56" s="58">
        <f t="shared" si="7"/>
        <v>0</v>
      </c>
      <c r="I56" s="58">
        <f t="shared" si="7"/>
        <v>0</v>
      </c>
      <c r="J56" s="58">
        <f t="shared" si="7"/>
        <v>0</v>
      </c>
      <c r="K56" s="58">
        <f t="shared" si="7"/>
        <v>0</v>
      </c>
      <c r="L56" s="58">
        <f t="shared" si="7"/>
        <v>0</v>
      </c>
      <c r="M56" s="58">
        <f t="shared" si="7"/>
        <v>0</v>
      </c>
      <c r="N56" s="58">
        <f t="shared" si="7"/>
        <v>0</v>
      </c>
      <c r="O56" s="58">
        <f t="shared" si="7"/>
        <v>0</v>
      </c>
      <c r="P56" s="58">
        <f t="shared" si="7"/>
        <v>0</v>
      </c>
      <c r="Q56" s="58">
        <f t="shared" si="7"/>
        <v>0</v>
      </c>
      <c r="R56" s="58">
        <f t="shared" si="7"/>
        <v>0</v>
      </c>
      <c r="S56" s="58">
        <f t="shared" si="7"/>
        <v>0</v>
      </c>
      <c r="T56" s="58">
        <f t="shared" si="7"/>
        <v>0</v>
      </c>
      <c r="U56" s="58">
        <f t="shared" si="7"/>
        <v>0</v>
      </c>
      <c r="V56" s="58">
        <f t="shared" si="7"/>
        <v>0</v>
      </c>
      <c r="W56" s="58">
        <f t="shared" si="7"/>
        <v>0</v>
      </c>
      <c r="X56" s="58">
        <f t="shared" si="7"/>
        <v>0</v>
      </c>
      <c r="Y56" s="58">
        <f t="shared" si="7"/>
        <v>0</v>
      </c>
      <c r="Z56" s="58">
        <f t="shared" si="7"/>
        <v>0</v>
      </c>
    </row>
    <row r="57" spans="1:26">
      <c r="A57" s="58"/>
      <c r="B57" s="58" t="s">
        <v>63</v>
      </c>
      <c r="C57" s="58">
        <f t="shared" ref="C57:Z57" si="8">SUM(C33,C35,C40,C46,C51,C56)</f>
        <v>33338</v>
      </c>
      <c r="D57" s="58">
        <f t="shared" si="8"/>
        <v>11394.859999999999</v>
      </c>
      <c r="E57" s="58">
        <f t="shared" si="8"/>
        <v>7034</v>
      </c>
      <c r="F57" s="58">
        <f t="shared" si="8"/>
        <v>4388.46</v>
      </c>
      <c r="G57" s="58">
        <f t="shared" si="8"/>
        <v>4935</v>
      </c>
      <c r="H57" s="58">
        <f t="shared" si="8"/>
        <v>1890.2500000000002</v>
      </c>
      <c r="I57" s="58">
        <f t="shared" si="8"/>
        <v>105742</v>
      </c>
      <c r="J57" s="58">
        <f t="shared" si="8"/>
        <v>172193.60000000003</v>
      </c>
      <c r="K57" s="58">
        <f t="shared" si="8"/>
        <v>35569</v>
      </c>
      <c r="L57" s="58">
        <f t="shared" si="8"/>
        <v>65495.220000000008</v>
      </c>
      <c r="M57" s="58">
        <f t="shared" si="8"/>
        <v>12140</v>
      </c>
      <c r="N57" s="58">
        <f t="shared" si="8"/>
        <v>15293.419999999998</v>
      </c>
      <c r="O57" s="58">
        <f t="shared" si="8"/>
        <v>35888</v>
      </c>
      <c r="P57" s="58">
        <f t="shared" si="8"/>
        <v>207823.91999999998</v>
      </c>
      <c r="Q57" s="58">
        <f t="shared" si="8"/>
        <v>11778</v>
      </c>
      <c r="R57" s="58">
        <f t="shared" si="8"/>
        <v>80519.08</v>
      </c>
      <c r="S57" s="58">
        <f t="shared" si="8"/>
        <v>3089</v>
      </c>
      <c r="T57" s="58">
        <f t="shared" si="8"/>
        <v>13686.97</v>
      </c>
      <c r="U57" s="58">
        <f t="shared" si="8"/>
        <v>174968</v>
      </c>
      <c r="V57" s="58">
        <f t="shared" si="8"/>
        <v>391412.37999999989</v>
      </c>
      <c r="W57" s="58">
        <f t="shared" si="8"/>
        <v>54381</v>
      </c>
      <c r="X57" s="58">
        <f t="shared" si="8"/>
        <v>150402.76000000004</v>
      </c>
      <c r="Y57" s="58">
        <f t="shared" si="8"/>
        <v>20164</v>
      </c>
      <c r="Z57" s="58">
        <f t="shared" si="8"/>
        <v>30870.639999999999</v>
      </c>
    </row>
  </sheetData>
  <mergeCells count="27">
    <mergeCell ref="W4:X4"/>
    <mergeCell ref="A3:A5"/>
    <mergeCell ref="B3:B5"/>
    <mergeCell ref="K3:L3"/>
    <mergeCell ref="M3:N3"/>
    <mergeCell ref="M4:N4"/>
    <mergeCell ref="C3:D3"/>
    <mergeCell ref="E3:F3"/>
    <mergeCell ref="G3:H3"/>
    <mergeCell ref="I3:J3"/>
    <mergeCell ref="U4:V4"/>
    <mergeCell ref="A2:S2"/>
    <mergeCell ref="Y4:Z4"/>
    <mergeCell ref="Y3:Z3"/>
    <mergeCell ref="C4:D4"/>
    <mergeCell ref="E4:F4"/>
    <mergeCell ref="G4:H4"/>
    <mergeCell ref="I4:J4"/>
    <mergeCell ref="K4:L4"/>
    <mergeCell ref="O3:P3"/>
    <mergeCell ref="O4:P4"/>
    <mergeCell ref="Q3:R3"/>
    <mergeCell ref="S3:T3"/>
    <mergeCell ref="U3:V3"/>
    <mergeCell ref="W3:X3"/>
    <mergeCell ref="Q4:R4"/>
    <mergeCell ref="S4:T4"/>
  </mergeCells>
  <pageMargins left="0.7" right="0.7" top="0.75" bottom="0.75" header="0.3" footer="0.3"/>
  <pageSetup scale="45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workbookViewId="0">
      <selection activeCell="K1" sqref="K1"/>
    </sheetView>
  </sheetViews>
  <sheetFormatPr defaultColWidth="9.140625" defaultRowHeight="15"/>
  <cols>
    <col min="1" max="1" width="3.42578125" style="21" bestFit="1" customWidth="1"/>
    <col min="2" max="2" width="22.140625" style="21" customWidth="1"/>
    <col min="3" max="3" width="8.85546875" style="21" customWidth="1"/>
    <col min="4" max="4" width="11.140625" style="21" customWidth="1"/>
    <col min="5" max="5" width="8.85546875" style="21" customWidth="1"/>
    <col min="6" max="6" width="11.140625" style="21" customWidth="1"/>
    <col min="7" max="7" width="8.85546875" style="21" customWidth="1"/>
    <col min="8" max="8" width="11.140625" style="21" customWidth="1"/>
    <col min="9" max="9" width="8.85546875" style="21" customWidth="1"/>
    <col min="10" max="10" width="11.140625" style="21" customWidth="1"/>
    <col min="11" max="11" width="8.85546875" style="21" customWidth="1"/>
    <col min="12" max="12" width="11.140625" style="21" customWidth="1"/>
    <col min="13" max="13" width="8.85546875" style="21" customWidth="1"/>
    <col min="14" max="14" width="11.140625" style="21" customWidth="1"/>
    <col min="15" max="15" width="8.85546875" style="21" customWidth="1"/>
    <col min="16" max="16" width="11.140625" style="21" customWidth="1"/>
    <col min="17" max="17" width="8.85546875" style="21" customWidth="1"/>
    <col min="18" max="18" width="11.140625" style="21" customWidth="1"/>
    <col min="19" max="19" width="8.85546875" style="21" customWidth="1"/>
    <col min="20" max="20" width="11.140625" style="21" customWidth="1"/>
    <col min="21" max="21" width="8.85546875" style="21" customWidth="1"/>
    <col min="22" max="22" width="11.140625" style="21" customWidth="1"/>
    <col min="23" max="23" width="8.85546875" style="21" customWidth="1"/>
    <col min="24" max="24" width="11.140625" style="21" customWidth="1"/>
    <col min="25" max="25" width="8.85546875" style="21" customWidth="1"/>
    <col min="26" max="26" width="11.140625" style="21" customWidth="1"/>
    <col min="27" max="27" width="9.140625" style="21" customWidth="1"/>
    <col min="28" max="16384" width="9.140625" style="21"/>
  </cols>
  <sheetData>
    <row r="1" spans="1:26" ht="15.75">
      <c r="A1" s="45"/>
      <c r="B1" s="30" t="s">
        <v>275</v>
      </c>
      <c r="C1" s="46"/>
      <c r="D1" s="28" t="s">
        <v>0</v>
      </c>
      <c r="E1" s="46"/>
      <c r="F1" s="46"/>
      <c r="G1" s="46"/>
      <c r="H1" s="46"/>
      <c r="I1" s="46"/>
      <c r="J1" s="46"/>
      <c r="K1" s="30" t="s">
        <v>279</v>
      </c>
      <c r="L1" s="46"/>
      <c r="M1" s="46"/>
      <c r="N1" s="46"/>
      <c r="O1" s="46"/>
      <c r="P1" s="47" t="s">
        <v>124</v>
      </c>
      <c r="Q1" s="46"/>
      <c r="R1" s="46"/>
      <c r="S1" s="47" t="s">
        <v>2</v>
      </c>
      <c r="T1" s="46"/>
      <c r="U1" s="46"/>
      <c r="V1" s="46"/>
      <c r="W1" s="46"/>
      <c r="X1" s="46"/>
      <c r="Y1" s="46"/>
      <c r="Z1" s="48"/>
    </row>
    <row r="2" spans="1:26" s="22" customFormat="1">
      <c r="A2" s="89" t="s">
        <v>125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91"/>
      <c r="N2" s="91"/>
      <c r="O2" s="91"/>
      <c r="P2" s="91"/>
      <c r="Q2" s="91"/>
      <c r="R2" s="91"/>
      <c r="S2" s="91"/>
      <c r="T2" s="49"/>
      <c r="U2" s="49"/>
      <c r="V2" s="49"/>
      <c r="W2" s="49"/>
      <c r="X2" s="49"/>
      <c r="Y2" s="49"/>
      <c r="Z2" s="50"/>
    </row>
    <row r="3" spans="1:26" ht="69.75" customHeight="1">
      <c r="A3" s="141" t="s">
        <v>116</v>
      </c>
      <c r="B3" s="137" t="s">
        <v>126</v>
      </c>
      <c r="C3" s="139" t="s">
        <v>117</v>
      </c>
      <c r="D3" s="139"/>
      <c r="E3" s="140" t="s">
        <v>118</v>
      </c>
      <c r="F3" s="140"/>
      <c r="G3" s="138" t="s">
        <v>119</v>
      </c>
      <c r="H3" s="138"/>
      <c r="I3" s="139" t="s">
        <v>117</v>
      </c>
      <c r="J3" s="139"/>
      <c r="K3" s="140" t="s">
        <v>118</v>
      </c>
      <c r="L3" s="140"/>
      <c r="M3" s="138" t="s">
        <v>119</v>
      </c>
      <c r="N3" s="138"/>
      <c r="O3" s="139" t="s">
        <v>117</v>
      </c>
      <c r="P3" s="139"/>
      <c r="Q3" s="140" t="s">
        <v>118</v>
      </c>
      <c r="R3" s="140"/>
      <c r="S3" s="138" t="s">
        <v>119</v>
      </c>
      <c r="T3" s="138"/>
      <c r="U3" s="139" t="s">
        <v>117</v>
      </c>
      <c r="V3" s="139"/>
      <c r="W3" s="140" t="s">
        <v>118</v>
      </c>
      <c r="X3" s="140"/>
      <c r="Y3" s="138" t="s">
        <v>119</v>
      </c>
      <c r="Z3" s="138"/>
    </row>
    <row r="4" spans="1:26" s="25" customFormat="1" ht="12.75">
      <c r="A4" s="141"/>
      <c r="B4" s="137"/>
      <c r="C4" s="137" t="s">
        <v>120</v>
      </c>
      <c r="D4" s="137"/>
      <c r="E4" s="137" t="s">
        <v>120</v>
      </c>
      <c r="F4" s="137"/>
      <c r="G4" s="137" t="s">
        <v>120</v>
      </c>
      <c r="H4" s="137"/>
      <c r="I4" s="137" t="s">
        <v>121</v>
      </c>
      <c r="J4" s="137"/>
      <c r="K4" s="137" t="s">
        <v>121</v>
      </c>
      <c r="L4" s="137"/>
      <c r="M4" s="137" t="s">
        <v>121</v>
      </c>
      <c r="N4" s="137"/>
      <c r="O4" s="137" t="s">
        <v>122</v>
      </c>
      <c r="P4" s="137"/>
      <c r="Q4" s="137" t="s">
        <v>122</v>
      </c>
      <c r="R4" s="137"/>
      <c r="S4" s="137" t="s">
        <v>122</v>
      </c>
      <c r="T4" s="137"/>
      <c r="U4" s="137" t="s">
        <v>104</v>
      </c>
      <c r="V4" s="137"/>
      <c r="W4" s="137" t="s">
        <v>101</v>
      </c>
      <c r="X4" s="137"/>
      <c r="Y4" s="137" t="s">
        <v>101</v>
      </c>
      <c r="Z4" s="137"/>
    </row>
    <row r="5" spans="1:26" s="25" customFormat="1" ht="20.100000000000001" customHeight="1">
      <c r="A5" s="141"/>
      <c r="B5" s="137"/>
      <c r="C5" s="5" t="s">
        <v>10</v>
      </c>
      <c r="D5" s="13" t="s">
        <v>123</v>
      </c>
      <c r="E5" s="5" t="s">
        <v>10</v>
      </c>
      <c r="F5" s="13" t="s">
        <v>123</v>
      </c>
      <c r="G5" s="5" t="s">
        <v>10</v>
      </c>
      <c r="H5" s="13" t="s">
        <v>123</v>
      </c>
      <c r="I5" s="5" t="s">
        <v>10</v>
      </c>
      <c r="J5" s="13" t="s">
        <v>123</v>
      </c>
      <c r="K5" s="5" t="s">
        <v>10</v>
      </c>
      <c r="L5" s="13" t="s">
        <v>123</v>
      </c>
      <c r="M5" s="5" t="s">
        <v>10</v>
      </c>
      <c r="N5" s="13" t="s">
        <v>123</v>
      </c>
      <c r="O5" s="5" t="s">
        <v>10</v>
      </c>
      <c r="P5" s="13" t="s">
        <v>123</v>
      </c>
      <c r="Q5" s="5" t="s">
        <v>10</v>
      </c>
      <c r="R5" s="13" t="s">
        <v>123</v>
      </c>
      <c r="S5" s="5" t="s">
        <v>10</v>
      </c>
      <c r="T5" s="13" t="s">
        <v>123</v>
      </c>
      <c r="U5" s="5" t="s">
        <v>10</v>
      </c>
      <c r="V5" s="13" t="s">
        <v>123</v>
      </c>
      <c r="W5" s="5" t="s">
        <v>10</v>
      </c>
      <c r="X5" s="13" t="s">
        <v>123</v>
      </c>
      <c r="Y5" s="5" t="s">
        <v>10</v>
      </c>
      <c r="Z5" s="13" t="s">
        <v>123</v>
      </c>
    </row>
    <row r="6" spans="1:26">
      <c r="A6" s="57">
        <v>1</v>
      </c>
      <c r="B6" s="57" t="s">
        <v>66</v>
      </c>
      <c r="C6" s="57">
        <v>1414</v>
      </c>
      <c r="D6" s="57">
        <v>486.94</v>
      </c>
      <c r="E6" s="57">
        <v>196</v>
      </c>
      <c r="F6" s="57">
        <v>144.04</v>
      </c>
      <c r="G6" s="57">
        <v>220</v>
      </c>
      <c r="H6" s="57">
        <v>82.41</v>
      </c>
      <c r="I6" s="57">
        <v>5610</v>
      </c>
      <c r="J6" s="57">
        <v>9430.6200000000008</v>
      </c>
      <c r="K6" s="57">
        <v>1774</v>
      </c>
      <c r="L6" s="57">
        <v>3258.37</v>
      </c>
      <c r="M6" s="57">
        <v>610</v>
      </c>
      <c r="N6" s="57">
        <v>820.35</v>
      </c>
      <c r="O6" s="57">
        <v>1958</v>
      </c>
      <c r="P6" s="57">
        <v>11781.56</v>
      </c>
      <c r="Q6" s="57">
        <v>612</v>
      </c>
      <c r="R6" s="57">
        <v>4027.09</v>
      </c>
      <c r="S6" s="57">
        <v>142</v>
      </c>
      <c r="T6" s="57">
        <v>686.64</v>
      </c>
      <c r="U6" s="57">
        <v>8982</v>
      </c>
      <c r="V6" s="57">
        <v>21699.119999999999</v>
      </c>
      <c r="W6" s="57">
        <v>2582</v>
      </c>
      <c r="X6" s="57">
        <v>7429.5</v>
      </c>
      <c r="Y6" s="57">
        <v>972</v>
      </c>
      <c r="Z6" s="57">
        <v>1589.4</v>
      </c>
    </row>
    <row r="7" spans="1:26">
      <c r="A7" s="57">
        <v>2</v>
      </c>
      <c r="B7" s="57" t="s">
        <v>67</v>
      </c>
      <c r="C7" s="57">
        <v>1217</v>
      </c>
      <c r="D7" s="57">
        <v>359.45</v>
      </c>
      <c r="E7" s="57">
        <v>208</v>
      </c>
      <c r="F7" s="57">
        <v>91.22</v>
      </c>
      <c r="G7" s="57">
        <v>195</v>
      </c>
      <c r="H7" s="57">
        <v>37.14</v>
      </c>
      <c r="I7" s="57">
        <v>5890</v>
      </c>
      <c r="J7" s="57">
        <v>10070.34</v>
      </c>
      <c r="K7" s="57">
        <v>1951</v>
      </c>
      <c r="L7" s="57">
        <v>3646.98</v>
      </c>
      <c r="M7" s="57">
        <v>740</v>
      </c>
      <c r="N7" s="57">
        <v>795.4</v>
      </c>
      <c r="O7" s="57">
        <v>2048</v>
      </c>
      <c r="P7" s="57">
        <v>11667.34</v>
      </c>
      <c r="Q7" s="57">
        <v>661</v>
      </c>
      <c r="R7" s="57">
        <v>4192.8</v>
      </c>
      <c r="S7" s="57">
        <v>159</v>
      </c>
      <c r="T7" s="57">
        <v>593.45000000000005</v>
      </c>
      <c r="U7" s="57">
        <v>9155</v>
      </c>
      <c r="V7" s="57">
        <v>22097.13</v>
      </c>
      <c r="W7" s="57">
        <v>2820</v>
      </c>
      <c r="X7" s="57">
        <v>7931</v>
      </c>
      <c r="Y7" s="57">
        <v>1094</v>
      </c>
      <c r="Z7" s="57">
        <v>1425.99</v>
      </c>
    </row>
    <row r="8" spans="1:26">
      <c r="A8" s="57">
        <v>3</v>
      </c>
      <c r="B8" s="57" t="s">
        <v>68</v>
      </c>
      <c r="C8" s="57">
        <v>2785</v>
      </c>
      <c r="D8" s="57">
        <v>833.43</v>
      </c>
      <c r="E8" s="57">
        <v>456</v>
      </c>
      <c r="F8" s="57">
        <v>246.7</v>
      </c>
      <c r="G8" s="57">
        <v>263</v>
      </c>
      <c r="H8" s="57">
        <v>66.599999999999994</v>
      </c>
      <c r="I8" s="57">
        <v>9003</v>
      </c>
      <c r="J8" s="57">
        <v>14276.81</v>
      </c>
      <c r="K8" s="57">
        <v>2798</v>
      </c>
      <c r="L8" s="57">
        <v>4987.0600000000004</v>
      </c>
      <c r="M8" s="57">
        <v>660</v>
      </c>
      <c r="N8" s="57">
        <v>894.57</v>
      </c>
      <c r="O8" s="57">
        <v>2454</v>
      </c>
      <c r="P8" s="57">
        <v>14278.73</v>
      </c>
      <c r="Q8" s="57">
        <v>748</v>
      </c>
      <c r="R8" s="57">
        <v>5276.46</v>
      </c>
      <c r="S8" s="57">
        <v>169</v>
      </c>
      <c r="T8" s="57">
        <v>808.57</v>
      </c>
      <c r="U8" s="57">
        <v>14242</v>
      </c>
      <c r="V8" s="57">
        <v>29388.97</v>
      </c>
      <c r="W8" s="57">
        <v>4002</v>
      </c>
      <c r="X8" s="57">
        <v>10510.22</v>
      </c>
      <c r="Y8" s="57">
        <v>1092</v>
      </c>
      <c r="Z8" s="57">
        <v>1769.74</v>
      </c>
    </row>
    <row r="9" spans="1:26">
      <c r="A9" s="57">
        <v>4</v>
      </c>
      <c r="B9" s="57" t="s">
        <v>69</v>
      </c>
      <c r="C9" s="57">
        <v>7542</v>
      </c>
      <c r="D9" s="57">
        <v>2625.36</v>
      </c>
      <c r="E9" s="57">
        <v>1394</v>
      </c>
      <c r="F9" s="57">
        <v>791.79</v>
      </c>
      <c r="G9" s="57">
        <v>1126</v>
      </c>
      <c r="H9" s="57">
        <v>427.58</v>
      </c>
      <c r="I9" s="57">
        <v>22106</v>
      </c>
      <c r="J9" s="57">
        <v>36334.370000000003</v>
      </c>
      <c r="K9" s="57">
        <v>7497</v>
      </c>
      <c r="L9" s="57">
        <v>13853.11</v>
      </c>
      <c r="M9" s="57">
        <v>1844</v>
      </c>
      <c r="N9" s="57">
        <v>2364.5700000000002</v>
      </c>
      <c r="O9" s="57">
        <v>6159</v>
      </c>
      <c r="P9" s="57">
        <v>36420.53</v>
      </c>
      <c r="Q9" s="57">
        <v>1949</v>
      </c>
      <c r="R9" s="57">
        <v>13847.54</v>
      </c>
      <c r="S9" s="57">
        <v>466</v>
      </c>
      <c r="T9" s="57">
        <v>2188.5100000000002</v>
      </c>
      <c r="U9" s="57">
        <v>35807</v>
      </c>
      <c r="V9" s="57">
        <v>75380.259999999995</v>
      </c>
      <c r="W9" s="57">
        <v>10840</v>
      </c>
      <c r="X9" s="57">
        <v>28492.44</v>
      </c>
      <c r="Y9" s="57">
        <v>3436</v>
      </c>
      <c r="Z9" s="57">
        <v>4980.66</v>
      </c>
    </row>
    <row r="10" spans="1:26">
      <c r="A10" s="57">
        <v>5</v>
      </c>
      <c r="B10" s="57" t="s">
        <v>70</v>
      </c>
      <c r="C10" s="57">
        <v>341</v>
      </c>
      <c r="D10" s="57">
        <v>131.99</v>
      </c>
      <c r="E10" s="57">
        <v>59</v>
      </c>
      <c r="F10" s="57">
        <v>85.34</v>
      </c>
      <c r="G10" s="57">
        <v>100</v>
      </c>
      <c r="H10" s="57">
        <v>25.23</v>
      </c>
      <c r="I10" s="57">
        <v>1885</v>
      </c>
      <c r="J10" s="57">
        <v>3230.7</v>
      </c>
      <c r="K10" s="57">
        <v>490</v>
      </c>
      <c r="L10" s="57">
        <v>884.27</v>
      </c>
      <c r="M10" s="57">
        <v>339</v>
      </c>
      <c r="N10" s="57">
        <v>478.08</v>
      </c>
      <c r="O10" s="57">
        <v>848</v>
      </c>
      <c r="P10" s="57">
        <v>4703.13</v>
      </c>
      <c r="Q10" s="57">
        <v>196</v>
      </c>
      <c r="R10" s="57">
        <v>1234.04</v>
      </c>
      <c r="S10" s="57">
        <v>56</v>
      </c>
      <c r="T10" s="57">
        <v>189.13</v>
      </c>
      <c r="U10" s="57">
        <v>3074</v>
      </c>
      <c r="V10" s="57">
        <v>8065.82</v>
      </c>
      <c r="W10" s="57">
        <v>745</v>
      </c>
      <c r="X10" s="57">
        <v>2203.65</v>
      </c>
      <c r="Y10" s="57">
        <v>495</v>
      </c>
      <c r="Z10" s="57">
        <v>692.44</v>
      </c>
    </row>
    <row r="11" spans="1:26">
      <c r="A11" s="57">
        <v>6</v>
      </c>
      <c r="B11" s="57" t="s">
        <v>71</v>
      </c>
      <c r="C11" s="57">
        <v>2092</v>
      </c>
      <c r="D11" s="57">
        <v>705.82</v>
      </c>
      <c r="E11" s="57">
        <v>292</v>
      </c>
      <c r="F11" s="57">
        <v>100.82</v>
      </c>
      <c r="G11" s="57">
        <v>564</v>
      </c>
      <c r="H11" s="57">
        <v>223.74</v>
      </c>
      <c r="I11" s="57">
        <v>7266</v>
      </c>
      <c r="J11" s="57">
        <v>12370.71</v>
      </c>
      <c r="K11" s="57">
        <v>2361</v>
      </c>
      <c r="L11" s="57">
        <v>5056.12</v>
      </c>
      <c r="M11" s="57">
        <v>1397</v>
      </c>
      <c r="N11" s="57">
        <v>1444.48</v>
      </c>
      <c r="O11" s="57">
        <v>3544</v>
      </c>
      <c r="P11" s="57">
        <v>19581.830000000002</v>
      </c>
      <c r="Q11" s="57">
        <v>1189</v>
      </c>
      <c r="R11" s="57">
        <v>8153.37</v>
      </c>
      <c r="S11" s="57">
        <v>357</v>
      </c>
      <c r="T11" s="57">
        <v>1540.11</v>
      </c>
      <c r="U11" s="57">
        <v>12902</v>
      </c>
      <c r="V11" s="57">
        <v>32658.36</v>
      </c>
      <c r="W11" s="57">
        <v>3842</v>
      </c>
      <c r="X11" s="57">
        <v>13310.31</v>
      </c>
      <c r="Y11" s="57">
        <v>2318</v>
      </c>
      <c r="Z11" s="57">
        <v>3208.33</v>
      </c>
    </row>
    <row r="12" spans="1:26">
      <c r="A12" s="57">
        <v>7</v>
      </c>
      <c r="B12" s="57" t="s">
        <v>72</v>
      </c>
      <c r="C12" s="57">
        <v>62</v>
      </c>
      <c r="D12" s="57">
        <v>16.41</v>
      </c>
      <c r="E12" s="57">
        <v>18</v>
      </c>
      <c r="F12" s="57">
        <v>12.48</v>
      </c>
      <c r="G12" s="57">
        <v>9</v>
      </c>
      <c r="H12" s="57">
        <v>0.42</v>
      </c>
      <c r="I12" s="57">
        <v>366</v>
      </c>
      <c r="J12" s="57">
        <v>621.72</v>
      </c>
      <c r="K12" s="57">
        <v>152</v>
      </c>
      <c r="L12" s="57">
        <v>327.56</v>
      </c>
      <c r="M12" s="57">
        <v>34</v>
      </c>
      <c r="N12" s="57">
        <v>19.72</v>
      </c>
      <c r="O12" s="57">
        <v>235</v>
      </c>
      <c r="P12" s="57">
        <v>1130.58</v>
      </c>
      <c r="Q12" s="57">
        <v>83</v>
      </c>
      <c r="R12" s="57">
        <v>595.95000000000005</v>
      </c>
      <c r="S12" s="57">
        <v>9</v>
      </c>
      <c r="T12" s="57">
        <v>9.69</v>
      </c>
      <c r="U12" s="57">
        <v>663</v>
      </c>
      <c r="V12" s="57">
        <v>1768.71</v>
      </c>
      <c r="W12" s="57">
        <v>253</v>
      </c>
      <c r="X12" s="57">
        <v>935.99</v>
      </c>
      <c r="Y12" s="57">
        <v>52</v>
      </c>
      <c r="Z12" s="57">
        <v>29.83</v>
      </c>
    </row>
    <row r="13" spans="1:26">
      <c r="A13" s="57">
        <v>8</v>
      </c>
      <c r="B13" s="57" t="s">
        <v>73</v>
      </c>
      <c r="C13" s="57">
        <v>3268</v>
      </c>
      <c r="D13" s="57">
        <v>1316.49</v>
      </c>
      <c r="E13" s="57">
        <v>571</v>
      </c>
      <c r="F13" s="57">
        <v>496.1</v>
      </c>
      <c r="G13" s="57">
        <v>454</v>
      </c>
      <c r="H13" s="57">
        <v>162.44</v>
      </c>
      <c r="I13" s="57">
        <v>12725</v>
      </c>
      <c r="J13" s="57">
        <v>21287.11</v>
      </c>
      <c r="K13" s="57">
        <v>4414</v>
      </c>
      <c r="L13" s="57">
        <v>8520.82</v>
      </c>
      <c r="M13" s="57">
        <v>1287</v>
      </c>
      <c r="N13" s="57">
        <v>1738.73</v>
      </c>
      <c r="O13" s="57">
        <v>4257</v>
      </c>
      <c r="P13" s="57">
        <v>25513.61</v>
      </c>
      <c r="Q13" s="57">
        <v>1430</v>
      </c>
      <c r="R13" s="57">
        <v>10456.08</v>
      </c>
      <c r="S13" s="57">
        <v>343</v>
      </c>
      <c r="T13" s="57">
        <v>1568.18</v>
      </c>
      <c r="U13" s="57">
        <v>20250</v>
      </c>
      <c r="V13" s="57">
        <v>48117.21</v>
      </c>
      <c r="W13" s="57">
        <v>6415</v>
      </c>
      <c r="X13" s="57">
        <v>19473</v>
      </c>
      <c r="Y13" s="57">
        <v>2084</v>
      </c>
      <c r="Z13" s="57">
        <v>3469.35</v>
      </c>
    </row>
    <row r="14" spans="1:26">
      <c r="A14" s="57">
        <v>9</v>
      </c>
      <c r="B14" s="57" t="s">
        <v>74</v>
      </c>
      <c r="C14" s="57">
        <v>2886</v>
      </c>
      <c r="D14" s="57">
        <v>926.12</v>
      </c>
      <c r="E14" s="57">
        <v>1001</v>
      </c>
      <c r="F14" s="57">
        <v>510.5</v>
      </c>
      <c r="G14" s="57">
        <v>653</v>
      </c>
      <c r="H14" s="57">
        <v>142.08000000000001</v>
      </c>
      <c r="I14" s="57">
        <v>12451</v>
      </c>
      <c r="J14" s="57">
        <v>22848.92</v>
      </c>
      <c r="K14" s="57">
        <v>3864</v>
      </c>
      <c r="L14" s="57">
        <v>7804.12</v>
      </c>
      <c r="M14" s="57">
        <v>2182</v>
      </c>
      <c r="N14" s="57">
        <v>2981.39</v>
      </c>
      <c r="O14" s="57">
        <v>5695</v>
      </c>
      <c r="P14" s="57">
        <v>32148.43</v>
      </c>
      <c r="Q14" s="57">
        <v>1886</v>
      </c>
      <c r="R14" s="57">
        <v>11890.53</v>
      </c>
      <c r="S14" s="57">
        <v>620</v>
      </c>
      <c r="T14" s="57">
        <v>2827.41</v>
      </c>
      <c r="U14" s="57">
        <v>21032</v>
      </c>
      <c r="V14" s="57">
        <v>55923.47</v>
      </c>
      <c r="W14" s="57">
        <v>6751</v>
      </c>
      <c r="X14" s="57">
        <v>20205.150000000001</v>
      </c>
      <c r="Y14" s="57">
        <v>3455</v>
      </c>
      <c r="Z14" s="57">
        <v>5950.88</v>
      </c>
    </row>
    <row r="15" spans="1:26">
      <c r="A15" s="57">
        <v>10</v>
      </c>
      <c r="B15" s="57" t="s">
        <v>75</v>
      </c>
      <c r="C15" s="57">
        <v>3300</v>
      </c>
      <c r="D15" s="57">
        <v>836.04</v>
      </c>
      <c r="E15" s="57">
        <v>861</v>
      </c>
      <c r="F15" s="57">
        <v>356.21</v>
      </c>
      <c r="G15" s="57">
        <v>322</v>
      </c>
      <c r="H15" s="57">
        <v>101.63</v>
      </c>
      <c r="I15" s="57">
        <v>6980</v>
      </c>
      <c r="J15" s="57">
        <v>9908.91</v>
      </c>
      <c r="K15" s="57">
        <v>2429</v>
      </c>
      <c r="L15" s="57">
        <v>3908.95</v>
      </c>
      <c r="M15" s="57">
        <v>705</v>
      </c>
      <c r="N15" s="57">
        <v>814.26</v>
      </c>
      <c r="O15" s="57">
        <v>1723</v>
      </c>
      <c r="P15" s="57">
        <v>10480.469999999999</v>
      </c>
      <c r="Q15" s="57">
        <v>601</v>
      </c>
      <c r="R15" s="57">
        <v>4068.25</v>
      </c>
      <c r="S15" s="57">
        <v>92</v>
      </c>
      <c r="T15" s="57">
        <v>417.35</v>
      </c>
      <c r="U15" s="57">
        <v>12003</v>
      </c>
      <c r="V15" s="57">
        <v>21225.42</v>
      </c>
      <c r="W15" s="57">
        <v>3891</v>
      </c>
      <c r="X15" s="57">
        <v>8333.41</v>
      </c>
      <c r="Y15" s="57">
        <v>1119</v>
      </c>
      <c r="Z15" s="57">
        <v>1333.24</v>
      </c>
    </row>
    <row r="16" spans="1:26">
      <c r="A16" s="57">
        <v>11</v>
      </c>
      <c r="B16" s="57" t="s">
        <v>76</v>
      </c>
      <c r="C16" s="57">
        <v>2793</v>
      </c>
      <c r="D16" s="57">
        <v>1003.41</v>
      </c>
      <c r="E16" s="57">
        <v>551</v>
      </c>
      <c r="F16" s="57">
        <v>572.97</v>
      </c>
      <c r="G16" s="57">
        <v>622</v>
      </c>
      <c r="H16" s="57">
        <v>271.05</v>
      </c>
      <c r="I16" s="57">
        <v>9938</v>
      </c>
      <c r="J16" s="57">
        <v>17186.599999999999</v>
      </c>
      <c r="K16" s="57">
        <v>3260</v>
      </c>
      <c r="L16" s="57">
        <v>6667.94</v>
      </c>
      <c r="M16" s="57">
        <v>1498</v>
      </c>
      <c r="N16" s="57">
        <v>1883.16</v>
      </c>
      <c r="O16" s="57">
        <v>4417</v>
      </c>
      <c r="P16" s="57">
        <v>25950.639999999999</v>
      </c>
      <c r="Q16" s="57">
        <v>1590</v>
      </c>
      <c r="R16" s="57">
        <v>11028.1</v>
      </c>
      <c r="S16" s="57">
        <v>421</v>
      </c>
      <c r="T16" s="57">
        <v>1812.34</v>
      </c>
      <c r="U16" s="57">
        <v>17148</v>
      </c>
      <c r="V16" s="57">
        <v>44140.65</v>
      </c>
      <c r="W16" s="57">
        <v>5401</v>
      </c>
      <c r="X16" s="57">
        <v>18269.009999999998</v>
      </c>
      <c r="Y16" s="57">
        <v>2541</v>
      </c>
      <c r="Z16" s="57">
        <v>3966.55</v>
      </c>
    </row>
    <row r="17" spans="1:26">
      <c r="A17" s="57">
        <v>12</v>
      </c>
      <c r="B17" s="57" t="s">
        <v>77</v>
      </c>
      <c r="C17" s="57">
        <v>5638</v>
      </c>
      <c r="D17" s="57">
        <v>2153.4</v>
      </c>
      <c r="E17" s="57">
        <v>1427</v>
      </c>
      <c r="F17" s="57">
        <v>980.29</v>
      </c>
      <c r="G17" s="57">
        <v>407</v>
      </c>
      <c r="H17" s="57">
        <v>349.93</v>
      </c>
      <c r="I17" s="57">
        <v>11522</v>
      </c>
      <c r="J17" s="57">
        <v>14626.79</v>
      </c>
      <c r="K17" s="57">
        <v>4579</v>
      </c>
      <c r="L17" s="57">
        <v>6579.92</v>
      </c>
      <c r="M17" s="57">
        <v>844</v>
      </c>
      <c r="N17" s="57">
        <v>1058.71</v>
      </c>
      <c r="O17" s="57">
        <v>2550</v>
      </c>
      <c r="P17" s="57">
        <v>14167.07</v>
      </c>
      <c r="Q17" s="57">
        <v>833</v>
      </c>
      <c r="R17" s="57">
        <v>5748.87</v>
      </c>
      <c r="S17" s="57">
        <v>255</v>
      </c>
      <c r="T17" s="57">
        <v>1045.5899999999999</v>
      </c>
      <c r="U17" s="57">
        <v>19710</v>
      </c>
      <c r="V17" s="57">
        <v>30947.26</v>
      </c>
      <c r="W17" s="57">
        <v>6839</v>
      </c>
      <c r="X17" s="57">
        <v>13309.08</v>
      </c>
      <c r="Y17" s="57">
        <v>1506</v>
      </c>
      <c r="Z17" s="57">
        <v>2454.23</v>
      </c>
    </row>
    <row r="18" spans="1:26">
      <c r="A18" s="58"/>
      <c r="B18" s="58" t="s">
        <v>63</v>
      </c>
      <c r="C18" s="58">
        <f t="shared" ref="C18:Z18" si="0">SUM(C6:C17)</f>
        <v>33338</v>
      </c>
      <c r="D18" s="58">
        <f t="shared" si="0"/>
        <v>11394.859999999999</v>
      </c>
      <c r="E18" s="58">
        <f t="shared" si="0"/>
        <v>7034</v>
      </c>
      <c r="F18" s="58">
        <f t="shared" si="0"/>
        <v>4388.46</v>
      </c>
      <c r="G18" s="58">
        <f t="shared" si="0"/>
        <v>4935</v>
      </c>
      <c r="H18" s="58">
        <f t="shared" si="0"/>
        <v>1890.25</v>
      </c>
      <c r="I18" s="58">
        <f t="shared" si="0"/>
        <v>105742</v>
      </c>
      <c r="J18" s="58">
        <f t="shared" si="0"/>
        <v>172193.6</v>
      </c>
      <c r="K18" s="58">
        <f t="shared" si="0"/>
        <v>35569</v>
      </c>
      <c r="L18" s="58">
        <f t="shared" si="0"/>
        <v>65495.22</v>
      </c>
      <c r="M18" s="58">
        <f t="shared" si="0"/>
        <v>12140</v>
      </c>
      <c r="N18" s="58">
        <f t="shared" si="0"/>
        <v>15293.420000000002</v>
      </c>
      <c r="O18" s="58">
        <f t="shared" si="0"/>
        <v>35888</v>
      </c>
      <c r="P18" s="58">
        <f t="shared" si="0"/>
        <v>207823.92000000004</v>
      </c>
      <c r="Q18" s="58">
        <f t="shared" si="0"/>
        <v>11778</v>
      </c>
      <c r="R18" s="58">
        <f t="shared" si="0"/>
        <v>80519.08</v>
      </c>
      <c r="S18" s="58">
        <f t="shared" si="0"/>
        <v>3089</v>
      </c>
      <c r="T18" s="58">
        <f t="shared" si="0"/>
        <v>13686.97</v>
      </c>
      <c r="U18" s="58">
        <f t="shared" si="0"/>
        <v>174968</v>
      </c>
      <c r="V18" s="58">
        <f t="shared" si="0"/>
        <v>391412.37999999995</v>
      </c>
      <c r="W18" s="58">
        <f t="shared" si="0"/>
        <v>54381</v>
      </c>
      <c r="X18" s="58">
        <f t="shared" si="0"/>
        <v>150402.76</v>
      </c>
      <c r="Y18" s="58">
        <f t="shared" si="0"/>
        <v>20164</v>
      </c>
      <c r="Z18" s="58">
        <f t="shared" si="0"/>
        <v>30870.640000000003</v>
      </c>
    </row>
  </sheetData>
  <mergeCells count="27">
    <mergeCell ref="A2:S2"/>
    <mergeCell ref="C4:D4"/>
    <mergeCell ref="I4:J4"/>
    <mergeCell ref="K4:L4"/>
    <mergeCell ref="M4:N4"/>
    <mergeCell ref="C3:D3"/>
    <mergeCell ref="E3:F3"/>
    <mergeCell ref="B3:B5"/>
    <mergeCell ref="A3:A5"/>
    <mergeCell ref="O3:P3"/>
    <mergeCell ref="Q3:R3"/>
    <mergeCell ref="E4:F4"/>
    <mergeCell ref="S3:T3"/>
    <mergeCell ref="O4:P4"/>
    <mergeCell ref="Q4:R4"/>
    <mergeCell ref="S4:T4"/>
    <mergeCell ref="U3:V3"/>
    <mergeCell ref="W3:X3"/>
    <mergeCell ref="Y3:Z3"/>
    <mergeCell ref="U4:V4"/>
    <mergeCell ref="W4:X4"/>
    <mergeCell ref="Y4:Z4"/>
    <mergeCell ref="G3:H3"/>
    <mergeCell ref="G4:H4"/>
    <mergeCell ref="I3:J3"/>
    <mergeCell ref="K3:L3"/>
    <mergeCell ref="M3:N3"/>
  </mergeCells>
  <pageMargins left="0.7" right="0.7" top="0.75" bottom="0.75" header="0.3" footer="0.3"/>
  <pageSetup scale="46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1" sqref="F1"/>
    </sheetView>
  </sheetViews>
  <sheetFormatPr defaultColWidth="9.140625" defaultRowHeight="15"/>
  <cols>
    <col min="1" max="1" width="3.5703125" style="16" bestFit="1" customWidth="1"/>
    <col min="2" max="2" width="35.42578125" style="16" customWidth="1"/>
    <col min="3" max="3" width="8.5703125" style="16" customWidth="1"/>
    <col min="4" max="4" width="8.85546875" style="16" customWidth="1"/>
    <col min="5" max="5" width="11.140625" style="16" customWidth="1"/>
    <col min="6" max="6" width="8.85546875" style="16" customWidth="1"/>
    <col min="7" max="7" width="11.140625" style="16" customWidth="1"/>
    <col min="8" max="8" width="8.85546875" style="16" customWidth="1"/>
    <col min="9" max="9" width="12.85546875" style="16" customWidth="1"/>
    <col min="10" max="10" width="8.85546875" style="16" customWidth="1"/>
    <col min="11" max="11" width="11.140625" style="16" customWidth="1"/>
    <col min="12" max="12" width="9.140625" style="16" customWidth="1"/>
    <col min="13" max="16384" width="9.140625" style="16"/>
  </cols>
  <sheetData>
    <row r="1" spans="1:17" ht="15.75">
      <c r="A1" s="27"/>
      <c r="B1" s="30" t="s">
        <v>275</v>
      </c>
      <c r="C1" s="28" t="s">
        <v>0</v>
      </c>
      <c r="D1" s="28"/>
      <c r="E1" s="46"/>
      <c r="F1" s="30" t="s">
        <v>280</v>
      </c>
      <c r="G1" s="29"/>
      <c r="H1" s="30" t="s">
        <v>127</v>
      </c>
      <c r="J1" s="30" t="s">
        <v>2</v>
      </c>
      <c r="K1" s="31"/>
    </row>
    <row r="2" spans="1:17" s="17" customFormat="1">
      <c r="A2" s="89" t="s">
        <v>128</v>
      </c>
      <c r="B2" s="90"/>
      <c r="C2" s="90"/>
      <c r="D2" s="90"/>
      <c r="E2" s="90"/>
      <c r="F2" s="90"/>
      <c r="G2" s="90"/>
      <c r="H2" s="90"/>
      <c r="I2" s="90"/>
      <c r="J2" s="90"/>
      <c r="K2" s="101"/>
      <c r="L2" s="20"/>
      <c r="M2" s="23"/>
      <c r="N2" s="23"/>
      <c r="O2" s="23"/>
      <c r="P2" s="23"/>
    </row>
    <row r="3" spans="1:17" s="12" customFormat="1" ht="55.5" customHeight="1">
      <c r="A3" s="142" t="s">
        <v>116</v>
      </c>
      <c r="B3" s="145" t="s">
        <v>4</v>
      </c>
      <c r="C3" s="142" t="s">
        <v>7</v>
      </c>
      <c r="D3" s="148" t="s">
        <v>129</v>
      </c>
      <c r="E3" s="149"/>
      <c r="F3" s="152" t="s">
        <v>130</v>
      </c>
      <c r="G3" s="153"/>
      <c r="H3" s="153"/>
      <c r="I3" s="154"/>
      <c r="J3" s="155" t="s">
        <v>101</v>
      </c>
      <c r="K3" s="156"/>
      <c r="L3" s="11"/>
      <c r="M3" s="11"/>
      <c r="N3" s="11"/>
      <c r="O3" s="11"/>
      <c r="P3" s="11"/>
      <c r="Q3" s="11"/>
    </row>
    <row r="4" spans="1:17" s="7" customFormat="1">
      <c r="A4" s="143"/>
      <c r="B4" s="146"/>
      <c r="C4" s="161"/>
      <c r="D4" s="150"/>
      <c r="E4" s="151"/>
      <c r="F4" s="159" t="s">
        <v>131</v>
      </c>
      <c r="G4" s="160"/>
      <c r="H4" s="159" t="s">
        <v>132</v>
      </c>
      <c r="I4" s="160"/>
      <c r="J4" s="157"/>
      <c r="K4" s="158"/>
      <c r="L4" s="6"/>
      <c r="M4" s="6"/>
      <c r="N4" s="6"/>
      <c r="O4" s="6"/>
      <c r="P4" s="6"/>
      <c r="Q4" s="6"/>
    </row>
    <row r="5" spans="1:17" s="7" customFormat="1">
      <c r="A5" s="144"/>
      <c r="B5" s="147"/>
      <c r="C5" s="162"/>
      <c r="D5" s="8" t="s">
        <v>10</v>
      </c>
      <c r="E5" s="9" t="s">
        <v>123</v>
      </c>
      <c r="F5" s="8" t="s">
        <v>10</v>
      </c>
      <c r="G5" s="9" t="s">
        <v>123</v>
      </c>
      <c r="H5" s="8" t="s">
        <v>10</v>
      </c>
      <c r="I5" s="9" t="s">
        <v>133</v>
      </c>
      <c r="J5" s="8" t="s">
        <v>10</v>
      </c>
      <c r="K5" s="9" t="s">
        <v>123</v>
      </c>
      <c r="L5" s="6"/>
      <c r="M5" s="6"/>
      <c r="N5" s="6"/>
      <c r="O5" s="6"/>
      <c r="P5" s="6"/>
      <c r="Q5" s="6"/>
    </row>
    <row r="6" spans="1:17">
      <c r="A6" s="53">
        <v>1</v>
      </c>
      <c r="B6" s="53" t="s">
        <v>12</v>
      </c>
      <c r="C6" s="53">
        <v>66</v>
      </c>
      <c r="D6" s="53">
        <v>0</v>
      </c>
      <c r="E6" s="53">
        <v>0</v>
      </c>
      <c r="F6" s="53">
        <v>1</v>
      </c>
      <c r="G6" s="53">
        <v>0.42</v>
      </c>
      <c r="H6" s="53">
        <v>0</v>
      </c>
      <c r="I6" s="53">
        <v>0</v>
      </c>
      <c r="J6" s="53">
        <v>1</v>
      </c>
      <c r="K6" s="53">
        <v>0.42</v>
      </c>
    </row>
    <row r="7" spans="1:17">
      <c r="A7" s="53">
        <v>2</v>
      </c>
      <c r="B7" s="53" t="s">
        <v>13</v>
      </c>
      <c r="C7" s="53">
        <v>44</v>
      </c>
      <c r="D7" s="53">
        <v>0</v>
      </c>
      <c r="E7" s="53">
        <v>0</v>
      </c>
      <c r="F7" s="53">
        <v>0</v>
      </c>
      <c r="G7" s="53">
        <v>0</v>
      </c>
      <c r="H7" s="53">
        <v>0</v>
      </c>
      <c r="I7" s="53">
        <v>0</v>
      </c>
      <c r="J7" s="53">
        <v>0</v>
      </c>
      <c r="K7" s="53">
        <v>0</v>
      </c>
    </row>
    <row r="8" spans="1:17">
      <c r="A8" s="53">
        <v>3</v>
      </c>
      <c r="B8" s="53" t="s">
        <v>14</v>
      </c>
      <c r="C8" s="53">
        <v>26</v>
      </c>
      <c r="D8" s="53">
        <v>0</v>
      </c>
      <c r="E8" s="53">
        <v>0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</row>
    <row r="9" spans="1:17">
      <c r="A9" s="53">
        <v>4</v>
      </c>
      <c r="B9" s="53" t="s">
        <v>15</v>
      </c>
      <c r="C9" s="53">
        <v>126</v>
      </c>
      <c r="D9" s="53">
        <v>1</v>
      </c>
      <c r="E9" s="53">
        <v>4.6500000000000004</v>
      </c>
      <c r="F9" s="53">
        <v>0</v>
      </c>
      <c r="G9" s="53">
        <v>0</v>
      </c>
      <c r="H9" s="53">
        <v>0</v>
      </c>
      <c r="I9" s="53">
        <v>0</v>
      </c>
      <c r="J9" s="53">
        <v>1</v>
      </c>
      <c r="K9" s="53">
        <v>4.6500000000000004</v>
      </c>
    </row>
    <row r="10" spans="1:17">
      <c r="A10" s="53">
        <v>5</v>
      </c>
      <c r="B10" s="53" t="s">
        <v>16</v>
      </c>
      <c r="C10" s="53">
        <v>114</v>
      </c>
      <c r="D10" s="53">
        <v>2</v>
      </c>
      <c r="E10" s="53">
        <v>13.18</v>
      </c>
      <c r="F10" s="53">
        <v>1</v>
      </c>
      <c r="G10" s="53">
        <v>4.4800000000000004</v>
      </c>
      <c r="H10" s="53">
        <v>0</v>
      </c>
      <c r="I10" s="53">
        <v>0</v>
      </c>
      <c r="J10" s="53">
        <v>3</v>
      </c>
      <c r="K10" s="53">
        <v>17.66</v>
      </c>
    </row>
    <row r="11" spans="1:17">
      <c r="A11" s="53">
        <v>6</v>
      </c>
      <c r="B11" s="53" t="s">
        <v>17</v>
      </c>
      <c r="C11" s="53">
        <v>48</v>
      </c>
      <c r="D11" s="53">
        <v>1</v>
      </c>
      <c r="E11" s="53">
        <v>9.2100000000000009</v>
      </c>
      <c r="F11" s="53">
        <v>2</v>
      </c>
      <c r="G11" s="53">
        <v>34</v>
      </c>
      <c r="H11" s="53">
        <v>2</v>
      </c>
      <c r="I11" s="53">
        <v>34</v>
      </c>
      <c r="J11" s="53">
        <v>5</v>
      </c>
      <c r="K11" s="53">
        <v>77.209999999999994</v>
      </c>
    </row>
    <row r="12" spans="1:17">
      <c r="A12" s="53">
        <v>7</v>
      </c>
      <c r="B12" s="53" t="s">
        <v>18</v>
      </c>
      <c r="C12" s="53">
        <v>24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</row>
    <row r="13" spans="1:17">
      <c r="A13" s="53">
        <v>8</v>
      </c>
      <c r="B13" s="53" t="s">
        <v>19</v>
      </c>
      <c r="C13" s="53">
        <v>58</v>
      </c>
      <c r="D13" s="53">
        <v>6</v>
      </c>
      <c r="E13" s="53">
        <v>163.46</v>
      </c>
      <c r="F13" s="53">
        <v>0</v>
      </c>
      <c r="G13" s="53">
        <v>0</v>
      </c>
      <c r="H13" s="53">
        <v>0</v>
      </c>
      <c r="I13" s="53">
        <v>0</v>
      </c>
      <c r="J13" s="53">
        <v>6</v>
      </c>
      <c r="K13" s="53">
        <v>163.46</v>
      </c>
    </row>
    <row r="14" spans="1:17">
      <c r="A14" s="53">
        <v>9</v>
      </c>
      <c r="B14" s="53" t="s">
        <v>20</v>
      </c>
      <c r="C14" s="53">
        <v>710</v>
      </c>
      <c r="D14" s="53">
        <v>4</v>
      </c>
      <c r="E14" s="53">
        <v>21.49</v>
      </c>
      <c r="F14" s="53">
        <v>1</v>
      </c>
      <c r="G14" s="53">
        <v>9</v>
      </c>
      <c r="H14" s="53">
        <v>1</v>
      </c>
      <c r="I14" s="53">
        <v>0.5</v>
      </c>
      <c r="J14" s="53">
        <v>6</v>
      </c>
      <c r="K14" s="53">
        <v>30.99</v>
      </c>
    </row>
    <row r="15" spans="1:17">
      <c r="A15" s="53">
        <v>10</v>
      </c>
      <c r="B15" s="53" t="s">
        <v>21</v>
      </c>
      <c r="C15" s="53">
        <v>708</v>
      </c>
      <c r="D15" s="53">
        <v>37</v>
      </c>
      <c r="E15" s="53">
        <v>62.05</v>
      </c>
      <c r="F15" s="53">
        <v>6</v>
      </c>
      <c r="G15" s="53">
        <v>1.83</v>
      </c>
      <c r="H15" s="53">
        <v>4</v>
      </c>
      <c r="I15" s="53">
        <v>10.46</v>
      </c>
      <c r="J15" s="53">
        <v>47</v>
      </c>
      <c r="K15" s="53">
        <v>74.34</v>
      </c>
    </row>
    <row r="16" spans="1:17">
      <c r="A16" s="53">
        <v>11</v>
      </c>
      <c r="B16" s="53" t="s">
        <v>22</v>
      </c>
      <c r="C16" s="53">
        <v>366</v>
      </c>
      <c r="D16" s="53">
        <v>198</v>
      </c>
      <c r="E16" s="53">
        <v>3638.08</v>
      </c>
      <c r="F16" s="53">
        <v>36</v>
      </c>
      <c r="G16" s="53">
        <v>412.65</v>
      </c>
      <c r="H16" s="53">
        <v>31</v>
      </c>
      <c r="I16" s="53">
        <v>338.81</v>
      </c>
      <c r="J16" s="53">
        <v>265</v>
      </c>
      <c r="K16" s="53">
        <v>4389.54</v>
      </c>
    </row>
    <row r="17" spans="1:11">
      <c r="A17" s="53">
        <v>12</v>
      </c>
      <c r="B17" s="53" t="s">
        <v>23</v>
      </c>
      <c r="C17" s="53">
        <v>82</v>
      </c>
      <c r="D17" s="53">
        <v>83</v>
      </c>
      <c r="E17" s="53">
        <v>1819.54</v>
      </c>
      <c r="F17" s="53">
        <v>4</v>
      </c>
      <c r="G17" s="53">
        <v>187.85</v>
      </c>
      <c r="H17" s="53">
        <v>2</v>
      </c>
      <c r="I17" s="53">
        <v>28.05</v>
      </c>
      <c r="J17" s="53">
        <v>89</v>
      </c>
      <c r="K17" s="53">
        <v>2035.44</v>
      </c>
    </row>
    <row r="18" spans="1:11">
      <c r="A18" s="54"/>
      <c r="B18" s="54" t="s">
        <v>24</v>
      </c>
      <c r="C18" s="54">
        <f t="shared" ref="C18:K18" si="0">SUM(C6:C17)</f>
        <v>2372</v>
      </c>
      <c r="D18" s="54">
        <f t="shared" si="0"/>
        <v>332</v>
      </c>
      <c r="E18" s="54">
        <f t="shared" si="0"/>
        <v>5731.66</v>
      </c>
      <c r="F18" s="54">
        <f t="shared" si="0"/>
        <v>51</v>
      </c>
      <c r="G18" s="54">
        <f t="shared" si="0"/>
        <v>650.23</v>
      </c>
      <c r="H18" s="54">
        <f t="shared" si="0"/>
        <v>40</v>
      </c>
      <c r="I18" s="54">
        <f t="shared" si="0"/>
        <v>411.82</v>
      </c>
      <c r="J18" s="54">
        <f t="shared" si="0"/>
        <v>423</v>
      </c>
      <c r="K18" s="54">
        <f t="shared" si="0"/>
        <v>6793.7100000000009</v>
      </c>
    </row>
    <row r="19" spans="1:11">
      <c r="A19" s="53">
        <v>13</v>
      </c>
      <c r="B19" s="53" t="s">
        <v>25</v>
      </c>
      <c r="C19" s="53">
        <v>74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</row>
    <row r="20" spans="1:11">
      <c r="A20" s="53">
        <v>14</v>
      </c>
      <c r="B20" s="53" t="s">
        <v>26</v>
      </c>
      <c r="C20" s="53">
        <v>8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</row>
    <row r="21" spans="1:11">
      <c r="A21" s="53">
        <v>15</v>
      </c>
      <c r="B21" s="53" t="s">
        <v>27</v>
      </c>
      <c r="C21" s="53">
        <v>2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</row>
    <row r="22" spans="1:11">
      <c r="A22" s="53">
        <v>16</v>
      </c>
      <c r="B22" s="53" t="s">
        <v>28</v>
      </c>
      <c r="C22" s="53">
        <v>226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</row>
    <row r="23" spans="1:11">
      <c r="A23" s="53">
        <v>17</v>
      </c>
      <c r="B23" s="53" t="s">
        <v>29</v>
      </c>
      <c r="C23" s="53">
        <v>114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</row>
    <row r="24" spans="1:11">
      <c r="A24" s="53">
        <v>18</v>
      </c>
      <c r="B24" s="53" t="s">
        <v>30</v>
      </c>
      <c r="C24" s="53">
        <v>40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</row>
    <row r="25" spans="1:11">
      <c r="A25" s="53">
        <v>19</v>
      </c>
      <c r="B25" s="53" t="s">
        <v>31</v>
      </c>
      <c r="C25" s="53">
        <v>8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</row>
    <row r="26" spans="1:11">
      <c r="A26" s="53">
        <v>20</v>
      </c>
      <c r="B26" s="53" t="s">
        <v>32</v>
      </c>
      <c r="C26" s="53">
        <v>52</v>
      </c>
      <c r="D26" s="53">
        <v>19</v>
      </c>
      <c r="E26" s="53">
        <v>422.31</v>
      </c>
      <c r="F26" s="53">
        <v>1</v>
      </c>
      <c r="G26" s="53">
        <v>15.81</v>
      </c>
      <c r="H26" s="53">
        <v>0</v>
      </c>
      <c r="I26" s="53">
        <v>0</v>
      </c>
      <c r="J26" s="53">
        <v>20</v>
      </c>
      <c r="K26" s="53">
        <v>438.12</v>
      </c>
    </row>
    <row r="27" spans="1:11">
      <c r="A27" s="53">
        <v>21</v>
      </c>
      <c r="B27" s="53" t="s">
        <v>33</v>
      </c>
      <c r="C27" s="53">
        <v>10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</row>
    <row r="28" spans="1:11">
      <c r="A28" s="53">
        <v>22</v>
      </c>
      <c r="B28" s="53" t="s">
        <v>34</v>
      </c>
      <c r="C28" s="53">
        <v>20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</row>
    <row r="29" spans="1:11">
      <c r="A29" s="53">
        <v>23</v>
      </c>
      <c r="B29" s="53" t="s">
        <v>35</v>
      </c>
      <c r="C29" s="53">
        <v>4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</row>
    <row r="30" spans="1:11">
      <c r="A30" s="53">
        <v>24</v>
      </c>
      <c r="B30" s="53" t="s">
        <v>36</v>
      </c>
      <c r="C30" s="53">
        <v>2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</row>
    <row r="31" spans="1:11">
      <c r="A31" s="53">
        <v>25</v>
      </c>
      <c r="B31" s="53" t="s">
        <v>37</v>
      </c>
      <c r="C31" s="53">
        <v>20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</row>
    <row r="32" spans="1:11">
      <c r="A32" s="54"/>
      <c r="B32" s="54" t="s">
        <v>38</v>
      </c>
      <c r="C32" s="54">
        <f t="shared" ref="C32:K32" si="1">SUM(C19:C31)</f>
        <v>580</v>
      </c>
      <c r="D32" s="54">
        <f t="shared" si="1"/>
        <v>19</v>
      </c>
      <c r="E32" s="54">
        <f t="shared" si="1"/>
        <v>422.31</v>
      </c>
      <c r="F32" s="54">
        <f t="shared" si="1"/>
        <v>1</v>
      </c>
      <c r="G32" s="54">
        <f t="shared" si="1"/>
        <v>15.81</v>
      </c>
      <c r="H32" s="54">
        <f t="shared" si="1"/>
        <v>0</v>
      </c>
      <c r="I32" s="54">
        <f t="shared" si="1"/>
        <v>0</v>
      </c>
      <c r="J32" s="54">
        <f t="shared" si="1"/>
        <v>20</v>
      </c>
      <c r="K32" s="54">
        <f t="shared" si="1"/>
        <v>438.12</v>
      </c>
    </row>
    <row r="33" spans="1:11">
      <c r="A33" s="54"/>
      <c r="B33" s="54" t="s">
        <v>39</v>
      </c>
      <c r="C33" s="54">
        <f t="shared" ref="C33:K33" si="2">SUM(C18,C32)</f>
        <v>2952</v>
      </c>
      <c r="D33" s="54">
        <f t="shared" si="2"/>
        <v>351</v>
      </c>
      <c r="E33" s="54">
        <f t="shared" si="2"/>
        <v>6153.97</v>
      </c>
      <c r="F33" s="54">
        <f t="shared" si="2"/>
        <v>52</v>
      </c>
      <c r="G33" s="54">
        <f t="shared" si="2"/>
        <v>666.04</v>
      </c>
      <c r="H33" s="54">
        <f t="shared" si="2"/>
        <v>40</v>
      </c>
      <c r="I33" s="54">
        <f t="shared" si="2"/>
        <v>411.82</v>
      </c>
      <c r="J33" s="54">
        <f t="shared" si="2"/>
        <v>443</v>
      </c>
      <c r="K33" s="54">
        <f t="shared" si="2"/>
        <v>7231.8300000000008</v>
      </c>
    </row>
    <row r="34" spans="1:11">
      <c r="A34" s="53">
        <v>26</v>
      </c>
      <c r="B34" s="53" t="s">
        <v>40</v>
      </c>
      <c r="C34" s="53">
        <v>548</v>
      </c>
      <c r="D34" s="53">
        <v>40</v>
      </c>
      <c r="E34" s="53">
        <v>832.32</v>
      </c>
      <c r="F34" s="53">
        <v>13</v>
      </c>
      <c r="G34" s="53">
        <v>232.7</v>
      </c>
      <c r="H34" s="53">
        <v>17</v>
      </c>
      <c r="I34" s="53">
        <v>348.89</v>
      </c>
      <c r="J34" s="53">
        <v>70</v>
      </c>
      <c r="K34" s="53">
        <v>1413.91</v>
      </c>
    </row>
    <row r="35" spans="1:11">
      <c r="A35" s="54"/>
      <c r="B35" s="54" t="s">
        <v>41</v>
      </c>
      <c r="C35" s="54">
        <f t="shared" ref="C35:K35" si="3">SUM(C34:C34)</f>
        <v>548</v>
      </c>
      <c r="D35" s="54">
        <f t="shared" si="3"/>
        <v>40</v>
      </c>
      <c r="E35" s="54">
        <f t="shared" si="3"/>
        <v>832.32</v>
      </c>
      <c r="F35" s="54">
        <f t="shared" si="3"/>
        <v>13</v>
      </c>
      <c r="G35" s="54">
        <f t="shared" si="3"/>
        <v>232.7</v>
      </c>
      <c r="H35" s="54">
        <f t="shared" si="3"/>
        <v>17</v>
      </c>
      <c r="I35" s="54">
        <f t="shared" si="3"/>
        <v>348.89</v>
      </c>
      <c r="J35" s="54">
        <f t="shared" si="3"/>
        <v>70</v>
      </c>
      <c r="K35" s="54">
        <f t="shared" si="3"/>
        <v>1413.91</v>
      </c>
    </row>
    <row r="36" spans="1:11">
      <c r="A36" s="53">
        <v>27</v>
      </c>
      <c r="B36" s="53" t="s">
        <v>42</v>
      </c>
      <c r="C36" s="53">
        <v>102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</row>
    <row r="37" spans="1:11">
      <c r="A37" s="53">
        <v>28</v>
      </c>
      <c r="B37" s="53" t="s">
        <v>43</v>
      </c>
      <c r="C37" s="53">
        <v>526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</row>
    <row r="38" spans="1:11">
      <c r="A38" s="53">
        <v>29</v>
      </c>
      <c r="B38" s="53" t="s">
        <v>44</v>
      </c>
      <c r="C38" s="53">
        <v>70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</row>
    <row r="39" spans="1:11">
      <c r="A39" s="53">
        <v>30</v>
      </c>
      <c r="B39" s="53" t="s">
        <v>45</v>
      </c>
      <c r="C39" s="53">
        <v>434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</row>
    <row r="40" spans="1:11">
      <c r="A40" s="54"/>
      <c r="B40" s="54" t="s">
        <v>46</v>
      </c>
      <c r="C40" s="54">
        <f t="shared" ref="C40:K40" si="4">SUM(C36:C39)</f>
        <v>1132</v>
      </c>
      <c r="D40" s="54">
        <f t="shared" si="4"/>
        <v>0</v>
      </c>
      <c r="E40" s="54">
        <f t="shared" si="4"/>
        <v>0</v>
      </c>
      <c r="F40" s="54">
        <f t="shared" si="4"/>
        <v>0</v>
      </c>
      <c r="G40" s="54">
        <f t="shared" si="4"/>
        <v>0</v>
      </c>
      <c r="H40" s="54">
        <f t="shared" si="4"/>
        <v>0</v>
      </c>
      <c r="I40" s="54">
        <f t="shared" si="4"/>
        <v>0</v>
      </c>
      <c r="J40" s="54">
        <f t="shared" si="4"/>
        <v>0</v>
      </c>
      <c r="K40" s="54">
        <f t="shared" si="4"/>
        <v>0</v>
      </c>
    </row>
    <row r="41" spans="1:11">
      <c r="A41" s="53">
        <v>31</v>
      </c>
      <c r="B41" s="53" t="s">
        <v>47</v>
      </c>
      <c r="C41" s="53">
        <v>22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</row>
    <row r="42" spans="1:11">
      <c r="A42" s="53">
        <v>32</v>
      </c>
      <c r="B42" s="53" t="s">
        <v>48</v>
      </c>
      <c r="C42" s="53">
        <v>4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</row>
    <row r="43" spans="1:11">
      <c r="A43" s="53">
        <v>33</v>
      </c>
      <c r="B43" s="53" t="s">
        <v>49</v>
      </c>
      <c r="C43" s="53">
        <v>2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</row>
    <row r="44" spans="1:11">
      <c r="A44" s="53">
        <v>34</v>
      </c>
      <c r="B44" s="53" t="s">
        <v>50</v>
      </c>
      <c r="C44" s="53">
        <v>22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</row>
    <row r="45" spans="1:11">
      <c r="A45" s="53">
        <v>35</v>
      </c>
      <c r="B45" s="53" t="s">
        <v>51</v>
      </c>
      <c r="C45" s="53">
        <v>2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</row>
    <row r="46" spans="1:11">
      <c r="A46" s="54"/>
      <c r="B46" s="54" t="s">
        <v>52</v>
      </c>
      <c r="C46" s="54">
        <f t="shared" ref="C46:K46" si="5">SUM(C41:C45)</f>
        <v>52</v>
      </c>
      <c r="D46" s="54">
        <f t="shared" si="5"/>
        <v>0</v>
      </c>
      <c r="E46" s="54">
        <f t="shared" si="5"/>
        <v>0</v>
      </c>
      <c r="F46" s="54">
        <f t="shared" si="5"/>
        <v>0</v>
      </c>
      <c r="G46" s="54">
        <f t="shared" si="5"/>
        <v>0</v>
      </c>
      <c r="H46" s="54">
        <f t="shared" si="5"/>
        <v>0</v>
      </c>
      <c r="I46" s="54">
        <f t="shared" si="5"/>
        <v>0</v>
      </c>
      <c r="J46" s="54">
        <f t="shared" si="5"/>
        <v>0</v>
      </c>
      <c r="K46" s="54">
        <f t="shared" si="5"/>
        <v>0</v>
      </c>
    </row>
    <row r="47" spans="1:11">
      <c r="A47" s="53">
        <v>36</v>
      </c>
      <c r="B47" s="53" t="s">
        <v>53</v>
      </c>
      <c r="C47" s="53">
        <v>32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</row>
    <row r="48" spans="1:11">
      <c r="A48" s="53">
        <v>37</v>
      </c>
      <c r="B48" s="53" t="s">
        <v>54</v>
      </c>
      <c r="C48" s="53">
        <v>6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</row>
    <row r="49" spans="1:11">
      <c r="A49" s="53">
        <v>38</v>
      </c>
      <c r="B49" s="53" t="s">
        <v>55</v>
      </c>
      <c r="C49" s="53">
        <v>4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</row>
    <row r="50" spans="1:11">
      <c r="A50" s="53">
        <v>39</v>
      </c>
      <c r="B50" s="53" t="s">
        <v>56</v>
      </c>
      <c r="C50" s="53">
        <v>8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</row>
    <row r="51" spans="1:11">
      <c r="A51" s="54"/>
      <c r="B51" s="54" t="s">
        <v>57</v>
      </c>
      <c r="C51" s="54">
        <f t="shared" ref="C51:K51" si="6">SUM(C47:C50)</f>
        <v>50</v>
      </c>
      <c r="D51" s="54">
        <f t="shared" si="6"/>
        <v>0</v>
      </c>
      <c r="E51" s="54">
        <f t="shared" si="6"/>
        <v>0</v>
      </c>
      <c r="F51" s="54">
        <f t="shared" si="6"/>
        <v>0</v>
      </c>
      <c r="G51" s="54">
        <f t="shared" si="6"/>
        <v>0</v>
      </c>
      <c r="H51" s="54">
        <f t="shared" si="6"/>
        <v>0</v>
      </c>
      <c r="I51" s="54">
        <f t="shared" si="6"/>
        <v>0</v>
      </c>
      <c r="J51" s="54">
        <f t="shared" si="6"/>
        <v>0</v>
      </c>
      <c r="K51" s="54">
        <f t="shared" si="6"/>
        <v>0</v>
      </c>
    </row>
    <row r="52" spans="1:11">
      <c r="A52" s="53">
        <v>40</v>
      </c>
      <c r="B52" s="53" t="s">
        <v>58</v>
      </c>
      <c r="C52" s="53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</row>
    <row r="53" spans="1:11">
      <c r="A53" s="53">
        <v>41</v>
      </c>
      <c r="B53" s="53" t="s">
        <v>59</v>
      </c>
      <c r="C53" s="53">
        <v>2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</row>
    <row r="54" spans="1:11">
      <c r="A54" s="53">
        <v>42</v>
      </c>
      <c r="B54" s="53" t="s">
        <v>60</v>
      </c>
      <c r="C54" s="53">
        <v>24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</row>
    <row r="55" spans="1:11">
      <c r="A55" s="53">
        <v>43</v>
      </c>
      <c r="B55" s="53" t="s">
        <v>61</v>
      </c>
      <c r="C55" s="53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</row>
    <row r="56" spans="1:11">
      <c r="A56" s="54"/>
      <c r="B56" s="54" t="s">
        <v>62</v>
      </c>
      <c r="C56" s="54">
        <f t="shared" ref="C56:K56" si="7">SUM(C52:C55)</f>
        <v>26</v>
      </c>
      <c r="D56" s="54">
        <f t="shared" si="7"/>
        <v>0</v>
      </c>
      <c r="E56" s="54">
        <f t="shared" si="7"/>
        <v>0</v>
      </c>
      <c r="F56" s="54">
        <f t="shared" si="7"/>
        <v>0</v>
      </c>
      <c r="G56" s="54">
        <f t="shared" si="7"/>
        <v>0</v>
      </c>
      <c r="H56" s="54">
        <f t="shared" si="7"/>
        <v>0</v>
      </c>
      <c r="I56" s="54">
        <f t="shared" si="7"/>
        <v>0</v>
      </c>
      <c r="J56" s="54">
        <f t="shared" si="7"/>
        <v>0</v>
      </c>
      <c r="K56" s="54">
        <f t="shared" si="7"/>
        <v>0</v>
      </c>
    </row>
    <row r="57" spans="1:11">
      <c r="A57" s="54"/>
      <c r="B57" s="54" t="s">
        <v>63</v>
      </c>
      <c r="C57" s="54">
        <f t="shared" ref="C57:K57" si="8">SUM(C33,C35,C40,C46,C51,C56)</f>
        <v>4760</v>
      </c>
      <c r="D57" s="54">
        <f t="shared" si="8"/>
        <v>391</v>
      </c>
      <c r="E57" s="54">
        <f t="shared" si="8"/>
        <v>6986.29</v>
      </c>
      <c r="F57" s="54">
        <f t="shared" si="8"/>
        <v>65</v>
      </c>
      <c r="G57" s="54">
        <f t="shared" si="8"/>
        <v>898.74</v>
      </c>
      <c r="H57" s="54">
        <f t="shared" si="8"/>
        <v>57</v>
      </c>
      <c r="I57" s="54">
        <f t="shared" si="8"/>
        <v>760.71</v>
      </c>
      <c r="J57" s="54">
        <f t="shared" si="8"/>
        <v>513</v>
      </c>
      <c r="K57" s="54">
        <f t="shared" si="8"/>
        <v>8645.7400000000016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O11" sqref="O11"/>
    </sheetView>
  </sheetViews>
  <sheetFormatPr defaultColWidth="9.140625" defaultRowHeight="15"/>
  <cols>
    <col min="1" max="1" width="3.5703125" style="16" bestFit="1" customWidth="1"/>
    <col min="2" max="2" width="20.140625" style="16" bestFit="1" customWidth="1"/>
    <col min="3" max="4" width="8.85546875" style="16" customWidth="1"/>
    <col min="5" max="5" width="11.140625" style="16" customWidth="1"/>
    <col min="6" max="6" width="8.85546875" style="16" customWidth="1"/>
    <col min="7" max="7" width="14.42578125" style="16" customWidth="1"/>
    <col min="8" max="8" width="8.85546875" style="16" customWidth="1"/>
    <col min="9" max="9" width="11.140625" style="16" customWidth="1"/>
    <col min="10" max="10" width="8.85546875" style="16" customWidth="1"/>
    <col min="11" max="11" width="11.140625" style="16" customWidth="1"/>
    <col min="12" max="12" width="9.140625" style="16" customWidth="1"/>
    <col min="13" max="16384" width="9.140625" style="16"/>
  </cols>
  <sheetData>
    <row r="1" spans="1:17" ht="15.75">
      <c r="A1" s="27"/>
      <c r="B1" s="30" t="s">
        <v>275</v>
      </c>
      <c r="C1" s="28"/>
      <c r="D1" s="28" t="s">
        <v>0</v>
      </c>
      <c r="E1" s="46"/>
      <c r="F1" s="29"/>
      <c r="G1" s="30" t="s">
        <v>281</v>
      </c>
      <c r="H1" s="30" t="s">
        <v>134</v>
      </c>
      <c r="I1" s="29"/>
      <c r="J1" s="30" t="s">
        <v>2</v>
      </c>
      <c r="K1" s="31"/>
    </row>
    <row r="2" spans="1:17" s="17" customFormat="1">
      <c r="A2" s="89" t="s">
        <v>135</v>
      </c>
      <c r="B2" s="90"/>
      <c r="C2" s="90"/>
      <c r="D2" s="90"/>
      <c r="E2" s="90"/>
      <c r="F2" s="90"/>
      <c r="G2" s="90"/>
      <c r="H2" s="90"/>
      <c r="I2" s="90"/>
      <c r="J2" s="90"/>
      <c r="K2" s="101"/>
      <c r="L2" s="36"/>
      <c r="M2" s="37"/>
      <c r="N2" s="37"/>
      <c r="O2" s="37"/>
      <c r="P2" s="37"/>
    </row>
    <row r="3" spans="1:17" s="7" customFormat="1" ht="52.5" customHeight="1">
      <c r="A3" s="142" t="s">
        <v>116</v>
      </c>
      <c r="B3" s="145" t="s">
        <v>65</v>
      </c>
      <c r="C3" s="142" t="s">
        <v>7</v>
      </c>
      <c r="D3" s="148" t="s">
        <v>129</v>
      </c>
      <c r="E3" s="149"/>
      <c r="F3" s="152" t="s">
        <v>130</v>
      </c>
      <c r="G3" s="153"/>
      <c r="H3" s="153"/>
      <c r="I3" s="154"/>
      <c r="J3" s="155" t="s">
        <v>101</v>
      </c>
      <c r="K3" s="156"/>
      <c r="L3" s="6"/>
      <c r="M3" s="6"/>
      <c r="N3" s="6"/>
      <c r="O3" s="6"/>
      <c r="P3" s="6"/>
      <c r="Q3" s="6"/>
    </row>
    <row r="4" spans="1:17" s="7" customFormat="1" ht="12" customHeight="1">
      <c r="A4" s="143"/>
      <c r="B4" s="146"/>
      <c r="C4" s="161"/>
      <c r="D4" s="150"/>
      <c r="E4" s="151"/>
      <c r="F4" s="159" t="s">
        <v>131</v>
      </c>
      <c r="G4" s="160"/>
      <c r="H4" s="159" t="s">
        <v>132</v>
      </c>
      <c r="I4" s="160"/>
      <c r="J4" s="157"/>
      <c r="K4" s="158"/>
      <c r="L4" s="6"/>
      <c r="M4" s="6"/>
      <c r="N4" s="6"/>
      <c r="O4" s="6"/>
      <c r="P4" s="6"/>
      <c r="Q4" s="6"/>
    </row>
    <row r="5" spans="1:17" s="7" customFormat="1" ht="28.5">
      <c r="A5" s="144"/>
      <c r="B5" s="147"/>
      <c r="C5" s="162"/>
      <c r="D5" s="8" t="s">
        <v>10</v>
      </c>
      <c r="E5" s="9" t="s">
        <v>136</v>
      </c>
      <c r="F5" s="8" t="s">
        <v>10</v>
      </c>
      <c r="G5" s="9" t="s">
        <v>136</v>
      </c>
      <c r="H5" s="8" t="s">
        <v>10</v>
      </c>
      <c r="I5" s="9" t="s">
        <v>136</v>
      </c>
      <c r="J5" s="8" t="s">
        <v>10</v>
      </c>
      <c r="K5" s="9" t="s">
        <v>136</v>
      </c>
      <c r="L5" s="6"/>
      <c r="M5" s="6"/>
      <c r="N5" s="6"/>
      <c r="O5" s="6"/>
      <c r="P5" s="6"/>
      <c r="Q5" s="6"/>
    </row>
    <row r="6" spans="1:17">
      <c r="A6" s="53">
        <v>1</v>
      </c>
      <c r="B6" s="53" t="s">
        <v>66</v>
      </c>
      <c r="C6" s="53">
        <v>280</v>
      </c>
      <c r="D6" s="53">
        <v>36</v>
      </c>
      <c r="E6" s="53">
        <v>605.17999999999995</v>
      </c>
      <c r="F6" s="53">
        <v>1</v>
      </c>
      <c r="G6" s="53">
        <v>12.5</v>
      </c>
      <c r="H6" s="53">
        <v>2</v>
      </c>
      <c r="I6" s="53">
        <v>30.23</v>
      </c>
      <c r="J6" s="53">
        <v>39</v>
      </c>
      <c r="K6" s="53">
        <v>647.91</v>
      </c>
    </row>
    <row r="7" spans="1:17">
      <c r="A7" s="53">
        <v>2</v>
      </c>
      <c r="B7" s="53" t="s">
        <v>67</v>
      </c>
      <c r="C7" s="53">
        <v>268</v>
      </c>
      <c r="D7" s="53">
        <v>16</v>
      </c>
      <c r="E7" s="53">
        <v>237.32</v>
      </c>
      <c r="F7" s="53">
        <v>4</v>
      </c>
      <c r="G7" s="53">
        <v>82.5</v>
      </c>
      <c r="H7" s="53">
        <v>7</v>
      </c>
      <c r="I7" s="53">
        <v>119.55</v>
      </c>
      <c r="J7" s="53">
        <v>27</v>
      </c>
      <c r="K7" s="53">
        <v>439.37</v>
      </c>
    </row>
    <row r="8" spans="1:17">
      <c r="A8" s="53">
        <v>3</v>
      </c>
      <c r="B8" s="53" t="s">
        <v>68</v>
      </c>
      <c r="C8" s="53">
        <v>356</v>
      </c>
      <c r="D8" s="53">
        <v>26</v>
      </c>
      <c r="E8" s="53">
        <v>408.29</v>
      </c>
      <c r="F8" s="53">
        <v>0</v>
      </c>
      <c r="G8" s="53">
        <v>0</v>
      </c>
      <c r="H8" s="53">
        <v>0</v>
      </c>
      <c r="I8" s="53">
        <v>0</v>
      </c>
      <c r="J8" s="53">
        <v>26</v>
      </c>
      <c r="K8" s="53">
        <v>408.29</v>
      </c>
    </row>
    <row r="9" spans="1:17">
      <c r="A9" s="53">
        <v>4</v>
      </c>
      <c r="B9" s="53" t="s">
        <v>69</v>
      </c>
      <c r="C9" s="53">
        <v>882</v>
      </c>
      <c r="D9" s="53">
        <v>19</v>
      </c>
      <c r="E9" s="53">
        <v>181.58</v>
      </c>
      <c r="F9" s="53">
        <v>7</v>
      </c>
      <c r="G9" s="53">
        <v>61.2</v>
      </c>
      <c r="H9" s="53">
        <v>6</v>
      </c>
      <c r="I9" s="53">
        <v>152.69999999999999</v>
      </c>
      <c r="J9" s="53">
        <v>32</v>
      </c>
      <c r="K9" s="53">
        <v>395.48</v>
      </c>
    </row>
    <row r="10" spans="1:17">
      <c r="A10" s="53">
        <v>5</v>
      </c>
      <c r="B10" s="53" t="s">
        <v>70</v>
      </c>
      <c r="C10" s="53">
        <v>112</v>
      </c>
      <c r="D10" s="53">
        <v>9</v>
      </c>
      <c r="E10" s="53">
        <v>172.16</v>
      </c>
      <c r="F10" s="53">
        <v>0</v>
      </c>
      <c r="G10" s="53">
        <v>0</v>
      </c>
      <c r="H10" s="53">
        <v>28</v>
      </c>
      <c r="I10" s="53">
        <v>226.51</v>
      </c>
      <c r="J10" s="53">
        <v>37</v>
      </c>
      <c r="K10" s="53">
        <v>398.67</v>
      </c>
    </row>
    <row r="11" spans="1:17">
      <c r="A11" s="53">
        <v>6</v>
      </c>
      <c r="B11" s="53" t="s">
        <v>71</v>
      </c>
      <c r="C11" s="53">
        <v>276</v>
      </c>
      <c r="D11" s="53">
        <v>26</v>
      </c>
      <c r="E11" s="53">
        <v>437.46</v>
      </c>
      <c r="F11" s="53">
        <v>5</v>
      </c>
      <c r="G11" s="53">
        <v>46.92</v>
      </c>
      <c r="H11" s="53">
        <v>4</v>
      </c>
      <c r="I11" s="53">
        <v>74.45</v>
      </c>
      <c r="J11" s="53">
        <v>35</v>
      </c>
      <c r="K11" s="53">
        <v>558.83000000000004</v>
      </c>
    </row>
    <row r="12" spans="1:17">
      <c r="A12" s="53">
        <v>7</v>
      </c>
      <c r="B12" s="53" t="s">
        <v>72</v>
      </c>
      <c r="C12" s="53">
        <v>52</v>
      </c>
      <c r="D12" s="53">
        <v>5</v>
      </c>
      <c r="E12" s="53">
        <v>137.46</v>
      </c>
      <c r="F12" s="53">
        <v>0</v>
      </c>
      <c r="G12" s="53">
        <v>0</v>
      </c>
      <c r="H12" s="53">
        <v>2</v>
      </c>
      <c r="I12" s="53">
        <v>0</v>
      </c>
      <c r="J12" s="53">
        <v>7</v>
      </c>
      <c r="K12" s="53">
        <v>137.46</v>
      </c>
    </row>
    <row r="13" spans="1:17">
      <c r="A13" s="53">
        <v>8</v>
      </c>
      <c r="B13" s="53" t="s">
        <v>73</v>
      </c>
      <c r="C13" s="53">
        <v>552</v>
      </c>
      <c r="D13" s="53">
        <v>22</v>
      </c>
      <c r="E13" s="53">
        <v>258.25</v>
      </c>
      <c r="F13" s="53">
        <v>8</v>
      </c>
      <c r="G13" s="53">
        <v>98.98</v>
      </c>
      <c r="H13" s="53">
        <v>4</v>
      </c>
      <c r="I13" s="53">
        <v>93.7</v>
      </c>
      <c r="J13" s="53">
        <v>34</v>
      </c>
      <c r="K13" s="53">
        <v>450.93</v>
      </c>
    </row>
    <row r="14" spans="1:17">
      <c r="A14" s="53">
        <v>9</v>
      </c>
      <c r="B14" s="53" t="s">
        <v>74</v>
      </c>
      <c r="C14" s="53">
        <v>780</v>
      </c>
      <c r="D14" s="53">
        <v>84</v>
      </c>
      <c r="E14" s="53">
        <v>1349.05</v>
      </c>
      <c r="F14" s="53">
        <v>7</v>
      </c>
      <c r="G14" s="53">
        <v>83.34</v>
      </c>
      <c r="H14" s="53">
        <v>0</v>
      </c>
      <c r="I14" s="53">
        <v>0</v>
      </c>
      <c r="J14" s="53">
        <v>91</v>
      </c>
      <c r="K14" s="53">
        <v>1432.39</v>
      </c>
    </row>
    <row r="15" spans="1:17">
      <c r="A15" s="53">
        <v>10</v>
      </c>
      <c r="B15" s="53" t="s">
        <v>75</v>
      </c>
      <c r="C15" s="53">
        <v>310</v>
      </c>
      <c r="D15" s="53">
        <v>33</v>
      </c>
      <c r="E15" s="53">
        <v>579.48</v>
      </c>
      <c r="F15" s="53">
        <v>11</v>
      </c>
      <c r="G15" s="53">
        <v>142.72</v>
      </c>
      <c r="H15" s="53">
        <v>0</v>
      </c>
      <c r="I15" s="53">
        <v>0</v>
      </c>
      <c r="J15" s="53">
        <v>44</v>
      </c>
      <c r="K15" s="53">
        <v>722.2</v>
      </c>
    </row>
    <row r="16" spans="1:17">
      <c r="A16" s="53">
        <v>11</v>
      </c>
      <c r="B16" s="53" t="s">
        <v>76</v>
      </c>
      <c r="C16" s="53">
        <v>572</v>
      </c>
      <c r="D16" s="53">
        <v>83</v>
      </c>
      <c r="E16" s="53">
        <v>2036.2</v>
      </c>
      <c r="F16" s="53">
        <v>19</v>
      </c>
      <c r="G16" s="53">
        <v>314.45999999999998</v>
      </c>
      <c r="H16" s="53">
        <v>2</v>
      </c>
      <c r="I16" s="53">
        <v>41.07</v>
      </c>
      <c r="J16" s="53">
        <v>104</v>
      </c>
      <c r="K16" s="53">
        <v>2391.73</v>
      </c>
    </row>
    <row r="17" spans="1:11">
      <c r="A17" s="53">
        <v>12</v>
      </c>
      <c r="B17" s="53" t="s">
        <v>77</v>
      </c>
      <c r="C17" s="53">
        <v>320</v>
      </c>
      <c r="D17" s="53">
        <v>32</v>
      </c>
      <c r="E17" s="53">
        <v>583.86</v>
      </c>
      <c r="F17" s="53">
        <v>3</v>
      </c>
      <c r="G17" s="53">
        <v>56.12</v>
      </c>
      <c r="H17" s="53">
        <v>2</v>
      </c>
      <c r="I17" s="53">
        <v>22.5</v>
      </c>
      <c r="J17" s="53">
        <v>37</v>
      </c>
      <c r="K17" s="53">
        <v>662.48</v>
      </c>
    </row>
    <row r="18" spans="1:11">
      <c r="A18" s="54"/>
      <c r="B18" s="54" t="s">
        <v>63</v>
      </c>
      <c r="C18" s="54">
        <f t="shared" ref="C18:K18" si="0">SUM(C6:C17)</f>
        <v>4760</v>
      </c>
      <c r="D18" s="54">
        <f t="shared" si="0"/>
        <v>391</v>
      </c>
      <c r="E18" s="54">
        <f t="shared" si="0"/>
        <v>6986.2899999999991</v>
      </c>
      <c r="F18" s="54">
        <f t="shared" si="0"/>
        <v>65</v>
      </c>
      <c r="G18" s="54">
        <f t="shared" si="0"/>
        <v>898.74000000000012</v>
      </c>
      <c r="H18" s="54">
        <f t="shared" si="0"/>
        <v>57</v>
      </c>
      <c r="I18" s="54">
        <f t="shared" si="0"/>
        <v>760.71000000000015</v>
      </c>
      <c r="J18" s="54">
        <f t="shared" si="0"/>
        <v>513</v>
      </c>
      <c r="K18" s="54">
        <f t="shared" si="0"/>
        <v>8645.74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6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58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63"/>
      <c r="B1" s="164"/>
      <c r="C1" s="164"/>
      <c r="D1" s="165"/>
      <c r="E1" s="1" t="s">
        <v>137</v>
      </c>
    </row>
    <row r="2" spans="1:15">
      <c r="F2" s="2" t="s">
        <v>138</v>
      </c>
    </row>
    <row r="3" spans="1:15">
      <c r="A3" s="166" t="s">
        <v>139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>
      <c r="F4" s="2" t="s">
        <v>2</v>
      </c>
    </row>
    <row r="5" spans="1:15" ht="114" customHeight="1">
      <c r="A5" s="10" t="s">
        <v>140</v>
      </c>
      <c r="B5" s="10" t="s">
        <v>4</v>
      </c>
      <c r="C5" s="10" t="s">
        <v>141</v>
      </c>
      <c r="D5" s="10" t="s">
        <v>142</v>
      </c>
      <c r="E5" s="10" t="s">
        <v>143</v>
      </c>
      <c r="F5" s="10" t="s">
        <v>144</v>
      </c>
      <c r="G5" s="10" t="s">
        <v>145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47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63"/>
      <c r="B1" s="164"/>
      <c r="C1" s="164"/>
      <c r="D1" s="165"/>
      <c r="E1" s="1" t="s">
        <v>137</v>
      </c>
    </row>
    <row r="2" spans="1:15">
      <c r="F2" s="2" t="s">
        <v>146</v>
      </c>
    </row>
    <row r="3" spans="1:15">
      <c r="A3" s="166" t="s">
        <v>147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>
      <c r="F4" s="2" t="s">
        <v>2</v>
      </c>
    </row>
    <row r="5" spans="1:15" ht="57">
      <c r="A5" s="10" t="s">
        <v>140</v>
      </c>
      <c r="B5" s="10" t="s">
        <v>65</v>
      </c>
      <c r="C5" s="10" t="s">
        <v>141</v>
      </c>
      <c r="D5" s="10" t="s">
        <v>142</v>
      </c>
      <c r="E5" s="10" t="s">
        <v>143</v>
      </c>
      <c r="F5" s="10" t="s">
        <v>144</v>
      </c>
      <c r="G5" s="10" t="s">
        <v>145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opLeftCell="A16" workbookViewId="0">
      <selection activeCell="L20" sqref="L20"/>
    </sheetView>
  </sheetViews>
  <sheetFormatPr defaultColWidth="9.140625" defaultRowHeight="15"/>
  <cols>
    <col min="1" max="1" width="6" style="16" customWidth="1"/>
    <col min="2" max="2" width="33.28515625" style="16" customWidth="1"/>
    <col min="3" max="3" width="15.5703125" style="16" bestFit="1" customWidth="1"/>
    <col min="4" max="4" width="17" style="16" customWidth="1"/>
    <col min="5" max="5" width="18.42578125" style="16" customWidth="1"/>
    <col min="6" max="6" width="16.85546875" style="16" customWidth="1"/>
    <col min="7" max="9" width="12.140625" style="16" customWidth="1"/>
    <col min="10" max="10" width="9.140625" style="16" customWidth="1"/>
    <col min="11" max="16384" width="9.140625" style="16"/>
  </cols>
  <sheetData>
    <row r="1" spans="1:6" ht="15.75">
      <c r="A1" s="59"/>
      <c r="B1" s="30" t="s">
        <v>275</v>
      </c>
      <c r="C1" s="61" t="s">
        <v>0</v>
      </c>
      <c r="D1" s="30"/>
      <c r="E1" s="62" t="s">
        <v>149</v>
      </c>
      <c r="F1" s="60" t="s">
        <v>148</v>
      </c>
    </row>
    <row r="2" spans="1:6" ht="15.75">
      <c r="A2" s="169" t="s">
        <v>187</v>
      </c>
      <c r="B2" s="170"/>
      <c r="C2" s="170"/>
      <c r="D2" s="170"/>
      <c r="E2" s="170"/>
      <c r="F2" s="170"/>
    </row>
    <row r="3" spans="1:6" ht="41.25" customHeight="1">
      <c r="A3" s="63" t="s">
        <v>150</v>
      </c>
      <c r="B3" s="63" t="s">
        <v>151</v>
      </c>
      <c r="C3" s="63" t="s">
        <v>152</v>
      </c>
      <c r="D3" s="63" t="s">
        <v>153</v>
      </c>
      <c r="E3" s="63" t="s">
        <v>152</v>
      </c>
      <c r="F3" s="63" t="s">
        <v>153</v>
      </c>
    </row>
    <row r="4" spans="1:6" ht="18.75" customHeight="1">
      <c r="A4" s="64">
        <v>1</v>
      </c>
      <c r="B4" s="65" t="s">
        <v>154</v>
      </c>
      <c r="C4" s="66" t="s">
        <v>155</v>
      </c>
      <c r="D4" s="67">
        <v>761</v>
      </c>
      <c r="E4" s="66" t="s">
        <v>156</v>
      </c>
      <c r="F4" s="68">
        <v>1223</v>
      </c>
    </row>
    <row r="5" spans="1:6" ht="18.75" customHeight="1">
      <c r="A5" s="66">
        <v>2</v>
      </c>
      <c r="B5" s="68" t="s">
        <v>157</v>
      </c>
      <c r="C5" s="66" t="s">
        <v>155</v>
      </c>
      <c r="D5" s="69">
        <v>2334</v>
      </c>
      <c r="E5" s="66" t="s">
        <v>156</v>
      </c>
      <c r="F5" s="69">
        <v>6485</v>
      </c>
    </row>
    <row r="6" spans="1:6" ht="18.75" customHeight="1">
      <c r="A6" s="66">
        <v>3</v>
      </c>
      <c r="B6" s="68" t="s">
        <v>158</v>
      </c>
      <c r="C6" s="66" t="s">
        <v>155</v>
      </c>
      <c r="D6" s="69">
        <v>19363</v>
      </c>
      <c r="E6" s="66" t="s">
        <v>156</v>
      </c>
      <c r="F6" s="69">
        <v>66242</v>
      </c>
    </row>
    <row r="7" spans="1:6" ht="18.75" customHeight="1">
      <c r="A7" s="64">
        <v>4</v>
      </c>
      <c r="B7" s="68" t="s">
        <v>159</v>
      </c>
      <c r="C7" s="66" t="s">
        <v>155</v>
      </c>
      <c r="D7" s="69">
        <v>19532</v>
      </c>
      <c r="E7" s="66" t="s">
        <v>156</v>
      </c>
      <c r="F7" s="69">
        <v>44421</v>
      </c>
    </row>
    <row r="8" spans="1:6" ht="18.75" customHeight="1">
      <c r="A8" s="66">
        <v>5</v>
      </c>
      <c r="B8" s="68" t="s">
        <v>160</v>
      </c>
      <c r="C8" s="66" t="s">
        <v>155</v>
      </c>
      <c r="D8" s="69">
        <v>5249</v>
      </c>
      <c r="E8" s="66" t="s">
        <v>156</v>
      </c>
      <c r="F8" s="69">
        <v>14049</v>
      </c>
    </row>
    <row r="9" spans="1:6" ht="18.75" customHeight="1">
      <c r="A9" s="66">
        <v>6</v>
      </c>
      <c r="B9" s="68" t="s">
        <v>161</v>
      </c>
      <c r="C9" s="66" t="s">
        <v>155</v>
      </c>
      <c r="D9" s="69">
        <v>59485</v>
      </c>
      <c r="E9" s="66" t="s">
        <v>156</v>
      </c>
      <c r="F9" s="69">
        <v>155920</v>
      </c>
    </row>
    <row r="10" spans="1:6" ht="18.75" customHeight="1">
      <c r="A10" s="64">
        <v>7</v>
      </c>
      <c r="B10" s="68" t="s">
        <v>162</v>
      </c>
      <c r="C10" s="66" t="s">
        <v>155</v>
      </c>
      <c r="D10" s="69">
        <v>39397</v>
      </c>
      <c r="E10" s="66" t="s">
        <v>156</v>
      </c>
      <c r="F10" s="69">
        <v>136443</v>
      </c>
    </row>
    <row r="11" spans="1:6" ht="18.75" customHeight="1">
      <c r="A11" s="66">
        <v>8</v>
      </c>
      <c r="B11" s="68" t="s">
        <v>163</v>
      </c>
      <c r="C11" s="66" t="s">
        <v>155</v>
      </c>
      <c r="D11" s="69">
        <v>23972</v>
      </c>
      <c r="E11" s="66" t="s">
        <v>156</v>
      </c>
      <c r="F11" s="69">
        <v>85643</v>
      </c>
    </row>
    <row r="12" spans="1:6" ht="18.75" customHeight="1">
      <c r="A12" s="66">
        <v>9</v>
      </c>
      <c r="B12" s="68" t="s">
        <v>164</v>
      </c>
      <c r="C12" s="66" t="s">
        <v>155</v>
      </c>
      <c r="D12" s="70">
        <v>221282</v>
      </c>
      <c r="E12" s="71" t="s">
        <v>156</v>
      </c>
      <c r="F12" s="70">
        <v>649093</v>
      </c>
    </row>
    <row r="13" spans="1:6" ht="18.75" customHeight="1">
      <c r="A13" s="64">
        <v>10</v>
      </c>
      <c r="B13" s="68" t="s">
        <v>165</v>
      </c>
      <c r="C13" s="66" t="s">
        <v>155</v>
      </c>
      <c r="D13" s="70">
        <v>101946</v>
      </c>
      <c r="E13" s="66" t="s">
        <v>156</v>
      </c>
      <c r="F13" s="70">
        <v>202228</v>
      </c>
    </row>
    <row r="14" spans="1:6" ht="18.75" customHeight="1">
      <c r="A14" s="66">
        <v>11</v>
      </c>
      <c r="B14" s="68" t="s">
        <v>166</v>
      </c>
      <c r="C14" s="66" t="s">
        <v>155</v>
      </c>
      <c r="D14" s="69">
        <v>3205</v>
      </c>
      <c r="E14" s="66" t="s">
        <v>156</v>
      </c>
      <c r="F14" s="69">
        <v>29049</v>
      </c>
    </row>
    <row r="15" spans="1:6" ht="18.75" customHeight="1">
      <c r="A15" s="66">
        <v>12</v>
      </c>
      <c r="B15" s="68" t="s">
        <v>167</v>
      </c>
      <c r="C15" s="66" t="s">
        <v>155</v>
      </c>
      <c r="D15" s="69">
        <v>8119</v>
      </c>
      <c r="E15" s="66" t="s">
        <v>156</v>
      </c>
      <c r="F15" s="69">
        <v>22184</v>
      </c>
    </row>
    <row r="16" spans="1:6" ht="18.75" customHeight="1">
      <c r="A16" s="64">
        <v>13</v>
      </c>
      <c r="B16" s="68" t="s">
        <v>168</v>
      </c>
      <c r="C16" s="66" t="s">
        <v>155</v>
      </c>
      <c r="D16" s="69">
        <v>150</v>
      </c>
      <c r="E16" s="66" t="s">
        <v>156</v>
      </c>
      <c r="F16" s="69">
        <v>762</v>
      </c>
    </row>
    <row r="17" spans="1:6" ht="18.75" customHeight="1">
      <c r="A17" s="66">
        <v>14</v>
      </c>
      <c r="B17" s="68" t="s">
        <v>169</v>
      </c>
      <c r="C17" s="66" t="s">
        <v>155</v>
      </c>
      <c r="D17" s="69">
        <v>17415</v>
      </c>
      <c r="E17" s="66" t="s">
        <v>156</v>
      </c>
      <c r="F17" s="69">
        <v>33833</v>
      </c>
    </row>
    <row r="18" spans="1:6" ht="18.75" customHeight="1">
      <c r="A18" s="66">
        <v>15</v>
      </c>
      <c r="B18" s="68" t="s">
        <v>170</v>
      </c>
      <c r="C18" s="66" t="s">
        <v>155</v>
      </c>
      <c r="D18" s="69">
        <v>10352</v>
      </c>
      <c r="E18" s="66" t="s">
        <v>156</v>
      </c>
      <c r="F18" s="69">
        <v>21643</v>
      </c>
    </row>
    <row r="19" spans="1:6" ht="18.75" customHeight="1">
      <c r="A19" s="64">
        <v>16</v>
      </c>
      <c r="B19" s="68" t="s">
        <v>171</v>
      </c>
      <c r="C19" s="66" t="s">
        <v>155</v>
      </c>
      <c r="D19" s="69">
        <v>149</v>
      </c>
      <c r="E19" s="66" t="s">
        <v>156</v>
      </c>
      <c r="F19" s="69">
        <v>492</v>
      </c>
    </row>
    <row r="20" spans="1:6" ht="18.75" customHeight="1">
      <c r="A20" s="66">
        <v>17</v>
      </c>
      <c r="B20" s="68" t="s">
        <v>172</v>
      </c>
      <c r="C20" s="66" t="s">
        <v>155</v>
      </c>
      <c r="D20" s="69">
        <v>579</v>
      </c>
      <c r="E20" s="66" t="s">
        <v>156</v>
      </c>
      <c r="F20" s="69">
        <v>2183</v>
      </c>
    </row>
    <row r="21" spans="1:6" ht="18.75" customHeight="1">
      <c r="A21" s="66">
        <v>18</v>
      </c>
      <c r="B21" s="68" t="s">
        <v>173</v>
      </c>
      <c r="C21" s="66" t="s">
        <v>155</v>
      </c>
      <c r="D21" s="70">
        <v>160</v>
      </c>
      <c r="E21" s="66" t="s">
        <v>156</v>
      </c>
      <c r="F21" s="69">
        <v>240</v>
      </c>
    </row>
    <row r="22" spans="1:6" ht="18.75" customHeight="1">
      <c r="A22" s="64">
        <v>19</v>
      </c>
      <c r="B22" s="68" t="s">
        <v>174</v>
      </c>
      <c r="C22" s="66" t="s">
        <v>155</v>
      </c>
      <c r="D22" s="70">
        <v>347</v>
      </c>
      <c r="E22" s="66" t="s">
        <v>156</v>
      </c>
      <c r="F22" s="69">
        <v>979</v>
      </c>
    </row>
    <row r="23" spans="1:6" ht="18.75" customHeight="1">
      <c r="A23" s="66">
        <v>20</v>
      </c>
      <c r="B23" s="68" t="s">
        <v>175</v>
      </c>
      <c r="C23" s="66" t="s">
        <v>155</v>
      </c>
      <c r="D23" s="69">
        <v>840</v>
      </c>
      <c r="E23" s="66" t="s">
        <v>156</v>
      </c>
      <c r="F23" s="69">
        <v>1350</v>
      </c>
    </row>
    <row r="24" spans="1:6" ht="18.75" customHeight="1">
      <c r="A24" s="66">
        <v>21</v>
      </c>
      <c r="B24" s="68" t="s">
        <v>176</v>
      </c>
      <c r="C24" s="66" t="s">
        <v>155</v>
      </c>
      <c r="D24" s="69">
        <v>17552</v>
      </c>
      <c r="E24" s="66" t="s">
        <v>156</v>
      </c>
      <c r="F24" s="69">
        <v>60494</v>
      </c>
    </row>
    <row r="25" spans="1:6" ht="18.75" customHeight="1">
      <c r="A25" s="64">
        <v>22</v>
      </c>
      <c r="B25" s="68" t="s">
        <v>177</v>
      </c>
      <c r="C25" s="66" t="s">
        <v>155</v>
      </c>
      <c r="D25" s="69">
        <v>483100</v>
      </c>
      <c r="E25" s="66" t="s">
        <v>156</v>
      </c>
      <c r="F25" s="69">
        <v>1455739</v>
      </c>
    </row>
    <row r="26" spans="1:6" ht="18.75" customHeight="1">
      <c r="A26" s="66">
        <v>23</v>
      </c>
      <c r="B26" s="68" t="s">
        <v>178</v>
      </c>
      <c r="C26" s="66" t="s">
        <v>155</v>
      </c>
      <c r="D26" s="69">
        <v>4</v>
      </c>
      <c r="E26" s="66" t="s">
        <v>156</v>
      </c>
      <c r="F26" s="69">
        <v>16</v>
      </c>
    </row>
    <row r="27" spans="1:6" ht="18.75" customHeight="1">
      <c r="A27" s="66">
        <v>24</v>
      </c>
      <c r="B27" s="68" t="s">
        <v>179</v>
      </c>
      <c r="C27" s="66" t="s">
        <v>155</v>
      </c>
      <c r="D27" s="69">
        <v>299</v>
      </c>
      <c r="E27" s="66" t="s">
        <v>156</v>
      </c>
      <c r="F27" s="69">
        <v>756</v>
      </c>
    </row>
    <row r="28" spans="1:6" ht="18.75" customHeight="1">
      <c r="A28" s="64">
        <v>25</v>
      </c>
      <c r="B28" s="68" t="s">
        <v>180</v>
      </c>
      <c r="C28" s="66" t="s">
        <v>155</v>
      </c>
      <c r="D28" s="69">
        <v>423706</v>
      </c>
      <c r="E28" s="66" t="s">
        <v>156</v>
      </c>
      <c r="F28" s="69">
        <v>829901</v>
      </c>
    </row>
    <row r="29" spans="1:6" ht="18.75" customHeight="1">
      <c r="A29" s="66">
        <v>26</v>
      </c>
      <c r="B29" s="68" t="s">
        <v>181</v>
      </c>
      <c r="C29" s="66" t="s">
        <v>155</v>
      </c>
      <c r="D29" s="172">
        <v>165985</v>
      </c>
      <c r="E29" s="66" t="s">
        <v>156</v>
      </c>
      <c r="F29" s="172">
        <v>323811</v>
      </c>
    </row>
    <row r="30" spans="1:6" ht="18.75" customHeight="1">
      <c r="A30" s="66">
        <v>27</v>
      </c>
      <c r="B30" s="68" t="s">
        <v>182</v>
      </c>
      <c r="C30" s="66" t="s">
        <v>155</v>
      </c>
      <c r="D30" s="69">
        <v>19337</v>
      </c>
      <c r="E30" s="66" t="s">
        <v>156</v>
      </c>
      <c r="F30" s="69">
        <v>98506</v>
      </c>
    </row>
    <row r="31" spans="1:6" ht="18.75" customHeight="1">
      <c r="A31" s="64">
        <v>28</v>
      </c>
      <c r="B31" s="68" t="s">
        <v>183</v>
      </c>
      <c r="C31" s="66" t="s">
        <v>155</v>
      </c>
      <c r="D31" s="69">
        <v>118</v>
      </c>
      <c r="E31" s="66" t="s">
        <v>156</v>
      </c>
      <c r="F31" s="69">
        <v>212</v>
      </c>
    </row>
    <row r="32" spans="1:6" ht="18.75" customHeight="1">
      <c r="A32" s="66">
        <v>29</v>
      </c>
      <c r="B32" s="72" t="s">
        <v>184</v>
      </c>
      <c r="C32" s="66" t="s">
        <v>155</v>
      </c>
      <c r="D32" s="73">
        <v>213</v>
      </c>
      <c r="E32" s="66" t="s">
        <v>156</v>
      </c>
      <c r="F32" s="69">
        <v>597</v>
      </c>
    </row>
    <row r="33" spans="1:6" ht="18.75" customHeight="1">
      <c r="A33" s="66">
        <v>30</v>
      </c>
      <c r="B33" s="72" t="s">
        <v>185</v>
      </c>
      <c r="C33" s="66" t="s">
        <v>155</v>
      </c>
      <c r="D33" s="73">
        <v>117</v>
      </c>
      <c r="E33" s="66" t="s">
        <v>156</v>
      </c>
      <c r="F33" s="69">
        <v>204</v>
      </c>
    </row>
    <row r="34" spans="1:6" ht="18.75" customHeight="1">
      <c r="A34" s="64">
        <v>31</v>
      </c>
      <c r="B34" s="72" t="s">
        <v>186</v>
      </c>
      <c r="C34" s="66" t="s">
        <v>155</v>
      </c>
      <c r="D34" s="73">
        <v>1580</v>
      </c>
      <c r="E34" s="66" t="s">
        <v>156</v>
      </c>
      <c r="F34" s="69">
        <v>0</v>
      </c>
    </row>
    <row r="35" spans="1:6" ht="18.75" customHeight="1">
      <c r="A35" s="74"/>
      <c r="B35" s="167" t="s">
        <v>101</v>
      </c>
      <c r="C35" s="168"/>
      <c r="D35" s="75">
        <f>SUM(D4:D34)</f>
        <v>1646648</v>
      </c>
      <c r="E35" s="76"/>
      <c r="F35" s="77">
        <f>SUM(F4:F34)</f>
        <v>4244698</v>
      </c>
    </row>
  </sheetData>
  <autoFilter ref="A3:F3"/>
  <mergeCells count="2">
    <mergeCell ref="B35:C35"/>
    <mergeCell ref="A2:F2"/>
  </mergeCells>
  <pageMargins left="0.7" right="0.7" top="0.75" bottom="0.75" header="0.3" footer="0.3"/>
  <pageSetup scale="57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topLeftCell="A16" workbookViewId="0">
      <selection activeCell="J32" sqref="J32"/>
    </sheetView>
  </sheetViews>
  <sheetFormatPr defaultColWidth="9.140625" defaultRowHeight="15"/>
  <cols>
    <col min="1" max="1" width="4.28515625" style="16" customWidth="1"/>
    <col min="2" max="2" width="33.28515625" style="16" customWidth="1"/>
    <col min="3" max="3" width="13.28515625" style="16" customWidth="1"/>
    <col min="4" max="4" width="9.85546875" style="180" customWidth="1"/>
    <col min="5" max="5" width="11" style="180" customWidth="1"/>
    <col min="6" max="6" width="7.42578125" style="180" customWidth="1"/>
    <col min="7" max="7" width="8.28515625" style="180" customWidth="1"/>
    <col min="8" max="8" width="11" style="180" customWidth="1"/>
    <col min="9" max="9" width="9.140625" style="16" customWidth="1"/>
    <col min="10" max="16384" width="9.140625" style="16"/>
  </cols>
  <sheetData>
    <row r="1" spans="1:13" ht="19.5" customHeight="1">
      <c r="A1" s="53"/>
      <c r="B1" s="30" t="s">
        <v>275</v>
      </c>
      <c r="C1" s="82" t="s">
        <v>0</v>
      </c>
      <c r="D1" s="173"/>
      <c r="E1" s="173"/>
      <c r="F1" s="174" t="s">
        <v>282</v>
      </c>
      <c r="G1" s="175"/>
      <c r="H1" s="175" t="s">
        <v>221</v>
      </c>
    </row>
    <row r="2" spans="1:13" s="17" customFormat="1" ht="19.5" customHeight="1">
      <c r="A2" s="171" t="s">
        <v>222</v>
      </c>
      <c r="B2" s="171"/>
      <c r="C2" s="171"/>
      <c r="D2" s="171"/>
      <c r="E2" s="171"/>
      <c r="F2" s="171"/>
      <c r="G2" s="171"/>
      <c r="H2" s="171"/>
      <c r="I2" s="20"/>
      <c r="J2" s="23"/>
      <c r="K2" s="23"/>
      <c r="L2" s="23"/>
      <c r="M2" s="23"/>
    </row>
    <row r="3" spans="1:13" ht="48.75" customHeight="1">
      <c r="A3" s="84" t="s">
        <v>243</v>
      </c>
      <c r="B3" s="85" t="s">
        <v>223</v>
      </c>
      <c r="C3" s="87" t="s">
        <v>224</v>
      </c>
      <c r="D3" s="176" t="s">
        <v>225</v>
      </c>
      <c r="E3" s="176" t="s">
        <v>226</v>
      </c>
      <c r="F3" s="176" t="s">
        <v>227</v>
      </c>
      <c r="G3" s="176" t="s">
        <v>228</v>
      </c>
      <c r="H3" s="176" t="s">
        <v>229</v>
      </c>
    </row>
    <row r="4" spans="1:13">
      <c r="A4" s="53">
        <v>1</v>
      </c>
      <c r="B4" s="83" t="s">
        <v>244</v>
      </c>
      <c r="C4" s="83">
        <v>65</v>
      </c>
      <c r="D4" s="177">
        <v>390</v>
      </c>
      <c r="E4" s="177">
        <v>310</v>
      </c>
      <c r="F4" s="177">
        <v>51</v>
      </c>
      <c r="G4" s="177">
        <v>79</v>
      </c>
      <c r="H4" s="177">
        <v>1341</v>
      </c>
    </row>
    <row r="5" spans="1:13">
      <c r="A5" s="53">
        <v>2</v>
      </c>
      <c r="B5" s="83" t="s">
        <v>230</v>
      </c>
      <c r="C5" s="83">
        <v>70</v>
      </c>
      <c r="D5" s="177">
        <v>1540</v>
      </c>
      <c r="E5" s="177">
        <v>692</v>
      </c>
      <c r="F5" s="177">
        <v>31</v>
      </c>
      <c r="G5" s="177">
        <v>45</v>
      </c>
      <c r="H5" s="177">
        <v>7083</v>
      </c>
    </row>
    <row r="6" spans="1:13">
      <c r="A6" s="53">
        <v>3</v>
      </c>
      <c r="B6" s="83" t="s">
        <v>231</v>
      </c>
      <c r="C6" s="83">
        <v>40</v>
      </c>
      <c r="D6" s="177">
        <v>120</v>
      </c>
      <c r="E6" s="177">
        <v>66</v>
      </c>
      <c r="F6" s="177">
        <v>22</v>
      </c>
      <c r="G6" s="177">
        <v>55</v>
      </c>
      <c r="H6" s="177">
        <v>171</v>
      </c>
    </row>
    <row r="7" spans="1:13">
      <c r="A7" s="53">
        <v>4</v>
      </c>
      <c r="B7" s="83" t="s">
        <v>12</v>
      </c>
      <c r="C7" s="83">
        <v>100</v>
      </c>
      <c r="D7" s="177">
        <v>3500</v>
      </c>
      <c r="E7" s="177">
        <v>1536</v>
      </c>
      <c r="F7" s="177">
        <v>43</v>
      </c>
      <c r="G7" s="177">
        <v>44</v>
      </c>
      <c r="H7" s="177">
        <v>15151</v>
      </c>
    </row>
    <row r="8" spans="1:13">
      <c r="A8" s="53">
        <v>5</v>
      </c>
      <c r="B8" s="83" t="s">
        <v>13</v>
      </c>
      <c r="C8" s="83">
        <v>100</v>
      </c>
      <c r="D8" s="177">
        <v>1900</v>
      </c>
      <c r="E8" s="177">
        <v>802</v>
      </c>
      <c r="F8" s="177">
        <v>42</v>
      </c>
      <c r="G8" s="177">
        <v>42</v>
      </c>
      <c r="H8" s="177">
        <v>9504</v>
      </c>
    </row>
    <row r="9" spans="1:13">
      <c r="A9" s="53">
        <v>6</v>
      </c>
      <c r="B9" s="83" t="s">
        <v>14</v>
      </c>
      <c r="C9" s="83">
        <v>100</v>
      </c>
      <c r="D9" s="177">
        <v>1500</v>
      </c>
      <c r="E9" s="177">
        <v>1852</v>
      </c>
      <c r="F9" s="177">
        <v>123</v>
      </c>
      <c r="G9" s="177">
        <v>123</v>
      </c>
      <c r="H9" s="177">
        <v>4687</v>
      </c>
    </row>
    <row r="10" spans="1:13">
      <c r="A10" s="53">
        <v>7</v>
      </c>
      <c r="B10" s="83" t="s">
        <v>15</v>
      </c>
      <c r="C10" s="83">
        <v>100</v>
      </c>
      <c r="D10" s="177">
        <v>6500</v>
      </c>
      <c r="E10" s="177">
        <v>5193</v>
      </c>
      <c r="F10" s="177">
        <v>79</v>
      </c>
      <c r="G10" s="177">
        <v>80</v>
      </c>
      <c r="H10" s="177">
        <v>42919</v>
      </c>
    </row>
    <row r="11" spans="1:13">
      <c r="A11" s="53">
        <v>8</v>
      </c>
      <c r="B11" s="83" t="s">
        <v>245</v>
      </c>
      <c r="C11" s="83">
        <v>65</v>
      </c>
      <c r="D11" s="177">
        <v>65</v>
      </c>
      <c r="E11" s="177">
        <v>4</v>
      </c>
      <c r="F11" s="177">
        <v>4</v>
      </c>
      <c r="G11" s="177">
        <v>6</v>
      </c>
      <c r="H11" s="177">
        <v>36</v>
      </c>
    </row>
    <row r="12" spans="1:13">
      <c r="A12" s="53">
        <v>9</v>
      </c>
      <c r="B12" s="83" t="s">
        <v>16</v>
      </c>
      <c r="C12" s="83">
        <v>100</v>
      </c>
      <c r="D12" s="177">
        <v>5700</v>
      </c>
      <c r="E12" s="177">
        <v>1650</v>
      </c>
      <c r="F12" s="177">
        <v>28</v>
      </c>
      <c r="G12" s="177">
        <v>29</v>
      </c>
      <c r="H12" s="177">
        <v>33786</v>
      </c>
    </row>
    <row r="13" spans="1:13">
      <c r="A13" s="53">
        <v>10</v>
      </c>
      <c r="B13" s="83" t="s">
        <v>232</v>
      </c>
      <c r="C13" s="83">
        <v>40</v>
      </c>
      <c r="D13" s="177">
        <v>40</v>
      </c>
      <c r="E13" s="177">
        <v>39</v>
      </c>
      <c r="F13" s="177">
        <v>39</v>
      </c>
      <c r="G13" s="177">
        <v>98</v>
      </c>
      <c r="H13" s="177">
        <v>41</v>
      </c>
    </row>
    <row r="14" spans="1:13">
      <c r="A14" s="53">
        <v>11</v>
      </c>
      <c r="B14" s="83" t="s">
        <v>233</v>
      </c>
      <c r="C14" s="83">
        <v>40</v>
      </c>
      <c r="D14" s="177">
        <v>40</v>
      </c>
      <c r="E14" s="177">
        <v>5</v>
      </c>
      <c r="F14" s="177">
        <v>5</v>
      </c>
      <c r="G14" s="177">
        <v>13</v>
      </c>
      <c r="H14" s="177">
        <v>42</v>
      </c>
    </row>
    <row r="15" spans="1:13">
      <c r="A15" s="53">
        <v>12</v>
      </c>
      <c r="B15" s="83" t="s">
        <v>234</v>
      </c>
      <c r="C15" s="83">
        <v>70</v>
      </c>
      <c r="D15" s="177">
        <v>7840</v>
      </c>
      <c r="E15" s="177">
        <v>4407</v>
      </c>
      <c r="F15" s="177">
        <v>39</v>
      </c>
      <c r="G15" s="177">
        <v>56</v>
      </c>
      <c r="H15" s="177">
        <v>21994</v>
      </c>
    </row>
    <row r="16" spans="1:13">
      <c r="A16" s="53">
        <v>13</v>
      </c>
      <c r="B16" s="83" t="s">
        <v>235</v>
      </c>
      <c r="C16" s="83">
        <v>100</v>
      </c>
      <c r="D16" s="177">
        <v>27400</v>
      </c>
      <c r="E16" s="177">
        <v>15057</v>
      </c>
      <c r="F16" s="177">
        <v>54</v>
      </c>
      <c r="G16" s="177">
        <v>55</v>
      </c>
      <c r="H16" s="177">
        <v>129168</v>
      </c>
    </row>
    <row r="17" spans="1:8">
      <c r="A17" s="53">
        <v>14</v>
      </c>
      <c r="B17" s="83" t="s">
        <v>236</v>
      </c>
      <c r="C17" s="83">
        <v>70</v>
      </c>
      <c r="D17" s="177">
        <v>1400</v>
      </c>
      <c r="E17" s="177">
        <v>581</v>
      </c>
      <c r="F17" s="177">
        <v>29</v>
      </c>
      <c r="G17" s="177">
        <v>42</v>
      </c>
      <c r="H17" s="177">
        <v>993</v>
      </c>
    </row>
    <row r="18" spans="1:8">
      <c r="A18" s="53">
        <v>15</v>
      </c>
      <c r="B18" s="83" t="s">
        <v>237</v>
      </c>
      <c r="C18" s="83">
        <v>70</v>
      </c>
      <c r="D18" s="177">
        <v>1400</v>
      </c>
      <c r="E18" s="177">
        <v>1554</v>
      </c>
      <c r="F18" s="177">
        <v>77</v>
      </c>
      <c r="G18" s="177">
        <v>111</v>
      </c>
      <c r="H18" s="177">
        <v>6869</v>
      </c>
    </row>
    <row r="19" spans="1:8">
      <c r="A19" s="53">
        <v>16</v>
      </c>
      <c r="B19" s="83" t="s">
        <v>17</v>
      </c>
      <c r="C19" s="83">
        <v>100</v>
      </c>
      <c r="D19" s="177">
        <v>2600</v>
      </c>
      <c r="E19" s="177">
        <v>585</v>
      </c>
      <c r="F19" s="177">
        <v>22</v>
      </c>
      <c r="G19" s="177">
        <v>23</v>
      </c>
      <c r="H19" s="177">
        <v>7116</v>
      </c>
    </row>
    <row r="20" spans="1:8">
      <c r="A20" s="53">
        <v>17</v>
      </c>
      <c r="B20" s="83" t="s">
        <v>238</v>
      </c>
      <c r="C20" s="83">
        <v>100</v>
      </c>
      <c r="D20" s="177">
        <v>1100</v>
      </c>
      <c r="E20" s="177">
        <v>554</v>
      </c>
      <c r="F20" s="177">
        <v>50</v>
      </c>
      <c r="G20" s="177">
        <v>50</v>
      </c>
      <c r="H20" s="177">
        <v>1865</v>
      </c>
    </row>
    <row r="21" spans="1:8">
      <c r="A21" s="53">
        <v>18</v>
      </c>
      <c r="B21" s="83" t="s">
        <v>239</v>
      </c>
      <c r="C21" s="83">
        <v>40</v>
      </c>
      <c r="D21" s="177">
        <v>80</v>
      </c>
      <c r="E21" s="177">
        <v>2</v>
      </c>
      <c r="F21" s="177">
        <v>1</v>
      </c>
      <c r="G21" s="177">
        <v>3</v>
      </c>
      <c r="H21" s="177">
        <v>23</v>
      </c>
    </row>
    <row r="22" spans="1:8">
      <c r="A22" s="53">
        <v>19</v>
      </c>
      <c r="B22" s="83" t="s">
        <v>240</v>
      </c>
      <c r="C22" s="83">
        <v>20</v>
      </c>
      <c r="D22" s="177">
        <v>660</v>
      </c>
      <c r="E22" s="177">
        <v>6</v>
      </c>
      <c r="F22" s="177">
        <v>0</v>
      </c>
      <c r="G22" s="177">
        <v>1</v>
      </c>
      <c r="H22" s="177">
        <v>699</v>
      </c>
    </row>
    <row r="23" spans="1:8">
      <c r="A23" s="53">
        <v>20</v>
      </c>
      <c r="B23" s="83" t="s">
        <v>34</v>
      </c>
      <c r="C23" s="83">
        <v>40</v>
      </c>
      <c r="D23" s="177">
        <v>120</v>
      </c>
      <c r="E23" s="177">
        <v>13</v>
      </c>
      <c r="F23" s="177">
        <v>4</v>
      </c>
      <c r="G23" s="177">
        <v>11</v>
      </c>
      <c r="H23" s="177">
        <v>62</v>
      </c>
    </row>
    <row r="24" spans="1:8">
      <c r="A24" s="53">
        <v>21</v>
      </c>
      <c r="B24" s="83" t="s">
        <v>19</v>
      </c>
      <c r="C24" s="83">
        <v>100</v>
      </c>
      <c r="D24" s="177">
        <v>2800</v>
      </c>
      <c r="E24" s="177">
        <v>1577</v>
      </c>
      <c r="F24" s="177">
        <v>56</v>
      </c>
      <c r="G24" s="177">
        <v>56</v>
      </c>
      <c r="H24" s="177">
        <v>13304</v>
      </c>
    </row>
    <row r="25" spans="1:8">
      <c r="A25" s="53">
        <v>22</v>
      </c>
      <c r="B25" s="83" t="s">
        <v>20</v>
      </c>
      <c r="C25" s="83">
        <v>100</v>
      </c>
      <c r="D25" s="177">
        <v>35500</v>
      </c>
      <c r="E25" s="177">
        <v>7488</v>
      </c>
      <c r="F25" s="177">
        <v>21</v>
      </c>
      <c r="G25" s="177">
        <v>21</v>
      </c>
      <c r="H25" s="177">
        <v>100509</v>
      </c>
    </row>
    <row r="26" spans="1:8">
      <c r="A26" s="53">
        <v>23</v>
      </c>
      <c r="B26" s="83" t="s">
        <v>21</v>
      </c>
      <c r="C26" s="83">
        <v>100</v>
      </c>
      <c r="D26" s="177">
        <v>35100</v>
      </c>
      <c r="E26" s="177">
        <v>12158</v>
      </c>
      <c r="F26" s="177">
        <v>34</v>
      </c>
      <c r="G26" s="177">
        <v>35</v>
      </c>
      <c r="H26" s="177">
        <v>137228</v>
      </c>
    </row>
    <row r="27" spans="1:8">
      <c r="A27" s="53">
        <v>24</v>
      </c>
      <c r="B27" s="83" t="s">
        <v>241</v>
      </c>
      <c r="C27" s="83">
        <v>40</v>
      </c>
      <c r="D27" s="177">
        <v>40</v>
      </c>
      <c r="E27" s="177">
        <v>12</v>
      </c>
      <c r="F27" s="177">
        <v>12</v>
      </c>
      <c r="G27" s="177">
        <v>30</v>
      </c>
      <c r="H27" s="177">
        <v>175</v>
      </c>
    </row>
    <row r="28" spans="1:8">
      <c r="A28" s="53">
        <v>25</v>
      </c>
      <c r="B28" s="83" t="s">
        <v>246</v>
      </c>
      <c r="C28" s="83">
        <v>20</v>
      </c>
      <c r="D28" s="177">
        <v>5240</v>
      </c>
      <c r="E28" s="177">
        <v>260</v>
      </c>
      <c r="F28" s="177">
        <v>0</v>
      </c>
      <c r="G28" s="177">
        <v>5</v>
      </c>
      <c r="H28" s="177">
        <v>6340</v>
      </c>
    </row>
    <row r="29" spans="1:8">
      <c r="A29" s="53">
        <v>26</v>
      </c>
      <c r="B29" s="83" t="s">
        <v>247</v>
      </c>
      <c r="C29" s="83">
        <v>40</v>
      </c>
      <c r="D29" s="177">
        <v>200</v>
      </c>
      <c r="E29" s="177">
        <v>4</v>
      </c>
      <c r="F29" s="177">
        <v>0</v>
      </c>
      <c r="G29" s="177">
        <v>2</v>
      </c>
      <c r="H29" s="177">
        <v>177</v>
      </c>
    </row>
    <row r="30" spans="1:8">
      <c r="A30" s="53">
        <v>27</v>
      </c>
      <c r="B30" s="83" t="s">
        <v>248</v>
      </c>
      <c r="C30" s="83">
        <v>20</v>
      </c>
      <c r="D30" s="177">
        <v>4340</v>
      </c>
      <c r="E30" s="177">
        <v>96</v>
      </c>
      <c r="F30" s="177">
        <v>0</v>
      </c>
      <c r="G30" s="177">
        <v>2</v>
      </c>
      <c r="H30" s="177">
        <v>4381</v>
      </c>
    </row>
    <row r="31" spans="1:8">
      <c r="A31" s="53">
        <v>28</v>
      </c>
      <c r="B31" s="83" t="s">
        <v>249</v>
      </c>
      <c r="C31" s="83">
        <v>40</v>
      </c>
      <c r="D31" s="177">
        <v>40</v>
      </c>
      <c r="E31" s="177">
        <v>33</v>
      </c>
      <c r="F31" s="177">
        <v>33</v>
      </c>
      <c r="G31" s="177">
        <v>83</v>
      </c>
      <c r="H31" s="177">
        <v>143</v>
      </c>
    </row>
    <row r="32" spans="1:8">
      <c r="A32" s="53">
        <v>29</v>
      </c>
      <c r="B32" s="83" t="s">
        <v>22</v>
      </c>
      <c r="C32" s="83">
        <v>100</v>
      </c>
      <c r="D32" s="178">
        <v>18200</v>
      </c>
      <c r="E32" s="178">
        <v>9676</v>
      </c>
      <c r="F32" s="177">
        <v>53</v>
      </c>
      <c r="G32" s="177">
        <v>53</v>
      </c>
      <c r="H32" s="177">
        <v>80823</v>
      </c>
    </row>
    <row r="33" spans="1:8">
      <c r="A33" s="53">
        <v>30</v>
      </c>
      <c r="B33" s="83" t="s">
        <v>250</v>
      </c>
      <c r="C33" s="83">
        <v>65</v>
      </c>
      <c r="D33" s="177">
        <v>130</v>
      </c>
      <c r="E33" s="177">
        <v>40</v>
      </c>
      <c r="F33" s="177">
        <v>20</v>
      </c>
      <c r="G33" s="177">
        <v>31</v>
      </c>
      <c r="H33" s="177">
        <v>123</v>
      </c>
    </row>
    <row r="34" spans="1:8">
      <c r="A34" s="53">
        <v>31</v>
      </c>
      <c r="B34" s="83" t="s">
        <v>23</v>
      </c>
      <c r="C34" s="83">
        <v>100</v>
      </c>
      <c r="D34" s="177">
        <v>4300</v>
      </c>
      <c r="E34" s="177">
        <v>2770</v>
      </c>
      <c r="F34" s="177">
        <v>64</v>
      </c>
      <c r="G34" s="177">
        <v>64</v>
      </c>
      <c r="H34" s="177">
        <v>19112</v>
      </c>
    </row>
    <row r="35" spans="1:8">
      <c r="A35" s="53">
        <v>32</v>
      </c>
      <c r="B35" s="83" t="s">
        <v>251</v>
      </c>
      <c r="C35" s="83">
        <v>65</v>
      </c>
      <c r="D35" s="177">
        <v>65</v>
      </c>
      <c r="E35" s="177">
        <v>0</v>
      </c>
      <c r="F35" s="177">
        <v>0</v>
      </c>
      <c r="G35" s="177">
        <v>0</v>
      </c>
      <c r="H35" s="177">
        <v>24</v>
      </c>
    </row>
    <row r="36" spans="1:8">
      <c r="A36" s="53">
        <v>33</v>
      </c>
      <c r="B36" s="83" t="s">
        <v>242</v>
      </c>
      <c r="C36" s="83">
        <v>40</v>
      </c>
      <c r="D36" s="177">
        <v>320</v>
      </c>
      <c r="E36" s="177">
        <v>4</v>
      </c>
      <c r="F36" s="177">
        <v>0</v>
      </c>
      <c r="G36" s="177">
        <v>1</v>
      </c>
      <c r="H36" s="177">
        <v>60</v>
      </c>
    </row>
    <row r="37" spans="1:8">
      <c r="A37" s="53"/>
      <c r="B37" s="54" t="s">
        <v>85</v>
      </c>
      <c r="C37" s="53"/>
      <c r="D37" s="179">
        <f>SUM(D4:D36)</f>
        <v>170170</v>
      </c>
      <c r="E37" s="179">
        <f t="shared" ref="E37:H37" si="0">SUM(E4:E36)</f>
        <v>69026</v>
      </c>
      <c r="F37" s="175">
        <v>32</v>
      </c>
      <c r="G37" s="175">
        <v>41</v>
      </c>
      <c r="H37" s="175">
        <f t="shared" si="0"/>
        <v>645949</v>
      </c>
    </row>
  </sheetData>
  <mergeCells count="1">
    <mergeCell ref="A2:H2"/>
  </mergeCells>
  <pageMargins left="0.7" right="0.7" top="0.75" bottom="0.75" header="0.3" footer="0.3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4</vt:i4>
      </vt:variant>
    </vt:vector>
  </HeadingPairs>
  <TitlesOfParts>
    <vt:vector size="25" baseType="lpstr">
      <vt:lpstr>ANNEX-55</vt:lpstr>
      <vt:lpstr>ANNEX-56</vt:lpstr>
      <vt:lpstr>ANNEX-41</vt:lpstr>
      <vt:lpstr>ANNEX-42</vt:lpstr>
      <vt:lpstr>ANNEX-43</vt:lpstr>
      <vt:lpstr>ANNEX-44</vt:lpstr>
      <vt:lpstr>ANNEX-45</vt:lpstr>
      <vt:lpstr>ANNEX-46</vt:lpstr>
      <vt:lpstr>ANNEX-51</vt:lpstr>
      <vt:lpstr>ANNEX-52</vt:lpstr>
      <vt:lpstr>ANNEX-49A</vt:lpstr>
      <vt:lpstr>ANNEX-61</vt:lpstr>
      <vt:lpstr>ANNEX-62</vt:lpstr>
      <vt:lpstr>ANNEX-63</vt:lpstr>
      <vt:lpstr>ANNEX-64</vt:lpstr>
      <vt:lpstr>ANNEX-65</vt:lpstr>
      <vt:lpstr>ANNEX-66</vt:lpstr>
      <vt:lpstr>ANNEX-67</vt:lpstr>
      <vt:lpstr>ANNEX-68</vt:lpstr>
      <vt:lpstr>ANNEX-69</vt:lpstr>
      <vt:lpstr>ANNEX-70</vt:lpstr>
      <vt:lpstr>'ANNEX-65'!Print_Area</vt:lpstr>
      <vt:lpstr>'ANNEX-66'!Print_Area</vt:lpstr>
      <vt:lpstr>'ANNEX-69'!Print_Area</vt:lpstr>
      <vt:lpstr>'ANNEX-70'!Print_Area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2026-03-06T11:18:55Z</dcterms:modified>
</cp:coreProperties>
</file>